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5" yWindow="-125" windowWidth="24267" windowHeight="13749"/>
  </bookViews>
  <sheets>
    <sheet name="Quận ĐC 14-13" sheetId="1" r:id="rId1"/>
    <sheet name="PTCKH ĐC 12-18" sheetId="2" r:id="rId2"/>
  </sheets>
  <definedNames>
    <definedName name="_">#N/A</definedName>
    <definedName name="_?">#REF!</definedName>
    <definedName name="_??????">#REF!</definedName>
    <definedName name="__?">#REF!</definedName>
    <definedName name="__??????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BTM150">#REF!</definedName>
    <definedName name="__BTM200">#REF!</definedName>
    <definedName name="__BTM250">#REF!</definedName>
    <definedName name="__BTM300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MAC12">#REF!</definedName>
    <definedName name="__MAC46">#REF!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1">#REF!</definedName>
    <definedName name="__NSO2" hidden="1">{"'Sheet1'!$L$16"}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L1">#REF!</definedName>
    <definedName name="__SN3">#REF!</definedName>
    <definedName name="__t4">#REF!</definedName>
    <definedName name="__tct5">#REF!</definedName>
    <definedName name="__TG1">#REF!</definedName>
    <definedName name="__tg427">#REF!</definedName>
    <definedName name="__TH20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z593">#REF!</definedName>
    <definedName name="__VL100">#REF!</definedName>
    <definedName name="__VL200">#REF!</definedName>
    <definedName name="__VL250">#REF!</definedName>
    <definedName name="_1">#N/A</definedName>
    <definedName name="_1000A01">#N/A</definedName>
    <definedName name="_2">#N/A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oi1">#REF!</definedName>
    <definedName name="_boi2">#REF!</definedName>
    <definedName name="_BTM150">#REF!</definedName>
    <definedName name="_BTM200">#REF!</definedName>
    <definedName name="_BTM250">#REF!</definedName>
    <definedName name="_BTM300">#REF!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Key1" hidden="1">#REF!</definedName>
    <definedName name="_Key2" hidden="1">#REF!</definedName>
    <definedName name="_MAC12">#REF!</definedName>
    <definedName name="_MAC46">#REF!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1">#REF!</definedName>
    <definedName name="_NSO2" hidden="1">{"'Sheet1'!$L$16"}</definedName>
    <definedName name="_Order1" hidden="1">255</definedName>
    <definedName name="_Order2" hidden="1">255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L1">#REF!</definedName>
    <definedName name="_SN3">#REF!</definedName>
    <definedName name="_Sort" hidden="1">#REF!</definedName>
    <definedName name="_t4">#REF!</definedName>
    <definedName name="_tct5">#REF!</definedName>
    <definedName name="_TG1">#REF!</definedName>
    <definedName name="_tg427">#REF!</definedName>
    <definedName name="_TH20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z593">#REF!</definedName>
    <definedName name="_VL100">#REF!</definedName>
    <definedName name="_VL200">#REF!</definedName>
    <definedName name="_VL250">#REF!</definedName>
    <definedName name="a___May">#REF!</definedName>
    <definedName name="a___Nhan_cong">#REF!</definedName>
    <definedName name="a___vat_lieu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b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15F80">#REF!</definedName>
    <definedName name="All_Item">#REF!</definedName>
    <definedName name="ALPIN">#N/A</definedName>
    <definedName name="ALPJYOU">#N/A</definedName>
    <definedName name="ALPTOI">#N/A</definedName>
    <definedName name="amiang">#REF!</definedName>
    <definedName name="anpha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ma">#REF!</definedName>
    <definedName name="bangtinh">#REF!</definedName>
    <definedName name="baocao">#REF!</definedName>
    <definedName name="BarData">#REF!</definedName>
    <definedName name="BB">#REF!</definedName>
    <definedName name="bé_giao_th_ng">#REF!</definedName>
    <definedName name="Be_tong_do_tai_cho">#REF!</definedName>
    <definedName name="Be_tong_duc_san">#REF!</definedName>
    <definedName name="bé_x_y_dùng">#REF!</definedName>
    <definedName name="BEGIN">#REF!</definedName>
    <definedName name="beta">#REF!</definedName>
    <definedName name="blang">#REF!</definedName>
    <definedName name="blong">#REF!</definedName>
    <definedName name="bnhg" localSheetId="1">BlankMacro1</definedName>
    <definedName name="bnhg">BlankMacro1</definedName>
    <definedName name="BOQ">#REF!</definedName>
    <definedName name="bson">#REF!</definedName>
    <definedName name="bt">#REF!</definedName>
    <definedName name="btai">#REF!</definedName>
    <definedName name="btham">#REF!</definedName>
    <definedName name="buoc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at">#REF!</definedName>
    <definedName name="Category_All">#REF!</definedName>
    <definedName name="CATIN">#N/A</definedName>
    <definedName name="CATJYOU">#N/A</definedName>
    <definedName name="catmin">#REF!</definedName>
    <definedName name="CATREC">#N/A</definedName>
    <definedName name="CATSYU">#N/A</definedName>
    <definedName name="cc">#REF!</definedName>
    <definedName name="CCS">#REF!</definedName>
    <definedName name="cd">#REF!</definedName>
    <definedName name="CDD">#REF!</definedName>
    <definedName name="cdn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UATHUE">#REF!</definedName>
    <definedName name="CK">#REF!</definedName>
    <definedName name="CLVC3">0.1</definedName>
    <definedName name="CLVCTB">#REF!</definedName>
    <definedName name="CLVL">#REF!</definedName>
    <definedName name="coc">#REF!</definedName>
    <definedName name="Cöï_ly_vaän_chuyeãn">#REF!</definedName>
    <definedName name="CÖÏ_LY_VAÄN_CHUYEÅN">#REF!</definedName>
    <definedName name="Comm" localSheetId="1">BlankMacro1</definedName>
    <definedName name="Comm">BlankMacro1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ST_EQ">#REF!</definedName>
    <definedName name="COVER">#REF!</definedName>
    <definedName name="CPC">#REF!</definedName>
    <definedName name="cpdd1">#REF!</definedName>
    <definedName name="cpdd2">#REF!</definedName>
    <definedName name="CPK">#REF!</definedName>
    <definedName name="CPT">#REF!</definedName>
    <definedName name="CPVC100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">#REF!</definedName>
    <definedName name="ctiep">#REF!</definedName>
    <definedName name="ctmai">#REF!</definedName>
    <definedName name="ctong">#REF!</definedName>
    <definedName name="ctre">#REF!</definedName>
    <definedName name="CU_LY">#REF!</definedName>
    <definedName name="cui">#REF!</definedName>
    <definedName name="cuoc_vc">#REF!</definedName>
    <definedName name="CURRENCY">#REF!</definedName>
    <definedName name="current">#REF!</definedName>
    <definedName name="CX">#REF!</definedName>
    <definedName name="D_7101A_B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ta">#REF!</definedName>
    <definedName name="Data11">#REF!</definedName>
    <definedName name="Data41">#REF!</definedName>
    <definedName name="db">#REF!</definedName>
    <definedName name="dche">#REF!</definedName>
    <definedName name="DD">#REF!</definedName>
    <definedName name="dd4x6">#REF!</definedName>
    <definedName name="dday">#REF!</definedName>
    <definedName name="dden">#REF!</definedName>
    <definedName name="ddia">#REF!</definedName>
    <definedName name="DEMI1">#N/A</definedName>
    <definedName name="DEMI2">#N/A</definedName>
    <definedName name="den_bu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ghp">#REF!</definedName>
    <definedName name="dgvl">#REF!</definedName>
    <definedName name="dh">#REF!</definedName>
    <definedName name="dien">#REF!</definedName>
    <definedName name="djsks" localSheetId="1">BlankMacro1</definedName>
    <definedName name="djsks">BlankMacro1</definedName>
    <definedName name="dmat">#REF!</definedName>
    <definedName name="dmoi">#REF!</definedName>
    <definedName name="DÑt45x4">#REF!</definedName>
    <definedName name="doanh_nghiÖp_tØnh">#REF!</definedName>
    <definedName name="Document_array">{"Book1"}</definedName>
    <definedName name="Dong_coc_cu">#REF!</definedName>
    <definedName name="ds1pnc">#REF!</definedName>
    <definedName name="ds1pvl">#REF!</definedName>
    <definedName name="ds3pnc">#REF!</definedName>
    <definedName name="ds3pvl">#REF!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rrt" localSheetId="1">BlankMacro1</definedName>
    <definedName name="errt">BlankMacro1</definedName>
    <definedName name="f">#REF!</definedName>
    <definedName name="f82E46">#REF!</definedName>
    <definedName name="f92F56">#REF!</definedName>
    <definedName name="FACTOR">#REF!</definedName>
    <definedName name="FFF" localSheetId="1">BlankMacro1</definedName>
    <definedName name="FFF">BlankMacro1</definedName>
    <definedName name="FIT" localSheetId="1">BlankMacro1</definedName>
    <definedName name="FIT">BlankMacro1</definedName>
    <definedName name="FITT2" localSheetId="1">BlankMacro1</definedName>
    <definedName name="FITT2">BlankMacro1</definedName>
    <definedName name="FITTING2" localSheetId="1">BlankMacro1</definedName>
    <definedName name="FITTING2">BlankMacro1</definedName>
    <definedName name="FLG" localSheetId="1">BlankMacro1</definedName>
    <definedName name="FLG">BlankMacro1</definedName>
    <definedName name="FO">#N/A</definedName>
    <definedName name="g40g40">#REF!</definedName>
    <definedName name="gachchongtron">#REF!</definedName>
    <definedName name="gachlanem">#REF!</definedName>
    <definedName name="gas">#REF!</definedName>
    <definedName name="gchi">#REF!</definedName>
    <definedName name="gd">#REF!</definedName>
    <definedName name="gia_tien">#REF!</definedName>
    <definedName name="gia_tien_BTN">#REF!</definedName>
    <definedName name="gl3p">#REF!</definedName>
    <definedName name="gld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tc">#REF!</definedName>
    <definedName name="GTXL">#REF!</definedName>
    <definedName name="gxm">#REF!</definedName>
    <definedName name="h" hidden="1">{"'Sheet1'!$L$16"}</definedName>
    <definedName name="Ha">#REF!</definedName>
    <definedName name="HCM">#REF!</definedName>
    <definedName name="Heä_soá_laép_xaø_H">1.7</definedName>
    <definedName name="heä_soá_sình_laày">#REF!</definedName>
    <definedName name="hien">#REF!</definedName>
    <definedName name="hjhgjhgjh" localSheetId="1">BlankMacro1</definedName>
    <definedName name="hjhgjhgjh">BlankMacro1</definedName>
    <definedName name="HM">#REF!</definedName>
    <definedName name="HOME_MANP">#REF!</definedName>
    <definedName name="HOMEOFFICE_COST">#REF!</definedName>
    <definedName name="HS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SL">#REF!</definedName>
    <definedName name="HSVC1">#REF!</definedName>
    <definedName name="HSVC2">#REF!</definedName>
    <definedName name="HSVC3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hidden="1">{"'Sheet1'!$L$16"}</definedName>
    <definedName name="HV">#N/A</definedName>
    <definedName name="I">#REF!</definedName>
    <definedName name="IDLAB_COST">#REF!</definedName>
    <definedName name="IND_LAB">#REF!</definedName>
    <definedName name="INDMANP">#REF!</definedName>
    <definedName name="iÖn_lùc_Qu_ng_ninh">#REF!</definedName>
    <definedName name="j356C8">#REF!</definedName>
    <definedName name="k">#REF!</definedName>
    <definedName name="kcong">#REF!</definedName>
    <definedName name="kdien">#REF!</definedName>
    <definedName name="kht">#REF!</definedName>
    <definedName name="Kiem_tra_trung_ten">#REF!</definedName>
    <definedName name="kp1ph">#REF!</definedName>
    <definedName name="kyhhj" localSheetId="1">BlankMacro1</definedName>
    <definedName name="kyhhj">BlankMacro1</definedName>
    <definedName name="lapmoi">#REF!</definedName>
    <definedName name="Lmk">#REF!</definedName>
    <definedName name="LN">#REF!</definedName>
    <definedName name="Lo">#REF!</definedName>
    <definedName name="ltre">#REF!</definedName>
    <definedName name="luyke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">#REF!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tit">#REF!</definedName>
    <definedName name="Mba1p">#REF!</definedName>
    <definedName name="Mba3p">#REF!</definedName>
    <definedName name="Mbb3p">#REF!</definedName>
    <definedName name="Mbn1p">#REF!</definedName>
    <definedName name="mc">#REF!</definedName>
    <definedName name="me">#REF!</definedName>
    <definedName name="MG_A">#REF!</definedName>
    <definedName name="Mong_mat_duong_bo">#REF!</definedName>
    <definedName name="MTMAC12">#REF!</definedName>
    <definedName name="mtram">#REF!</definedName>
    <definedName name="n1pig">#REF!</definedName>
    <definedName name="n1pind">#REF!</definedName>
    <definedName name="n1ping">#REF!</definedName>
    <definedName name="n1pint">#REF!</definedName>
    <definedName name="NC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u">#REF!</definedName>
    <definedName name="NH">#REF!</definedName>
    <definedName name="NHAP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n1p">#REF!</definedName>
    <definedName name="nn3p">#REF!</definedName>
    <definedName name="nnnc3p">#REF!</definedName>
    <definedName name="nNO">#REF!</definedName>
    <definedName name="nnvl3p">#REF!</definedName>
    <definedName name="NOI">#REF!</definedName>
    <definedName name="NS">#REF!</definedName>
    <definedName name="nv">#REF!</definedName>
    <definedName name="ong">#REF!</definedName>
    <definedName name="oxy">#REF!</definedName>
    <definedName name="PA">#REF!</definedName>
    <definedName name="PC">#REF!</definedName>
    <definedName name="PChe">#REF!</definedName>
    <definedName name="PCSQ">#REF!</definedName>
    <definedName name="PELLET">#REF!</definedName>
    <definedName name="pgia">#REF!</definedName>
    <definedName name="phu_luc_vua">#REF!</definedName>
    <definedName name="PIP" localSheetId="1">BlankMacro1</definedName>
    <definedName name="PIP">BlankMacro1</definedName>
    <definedName name="PIPE2" localSheetId="1">BlankMacro1</definedName>
    <definedName name="PIPE2">BlankMacro1</definedName>
    <definedName name="PK">#REF!</definedName>
    <definedName name="PPP" localSheetId="1">BlankMacro1</definedName>
    <definedName name="PPP">BlankMacro1</definedName>
    <definedName name="PRICE">#REF!</definedName>
    <definedName name="PRICE1">#REF!</definedName>
    <definedName name="_xlnm.Print_Area">#REF!</definedName>
    <definedName name="_xlnm.Print_Titles" localSheetId="1">'PTCKH ĐC 12-18'!$6:$7</definedName>
    <definedName name="_xlnm.Print_Titles" localSheetId="0">'Quận ĐC 14-13'!$6:$7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" localSheetId="1">BlankMacro1</definedName>
    <definedName name="PT">BlankMacro1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qh">#REF!</definedName>
    <definedName name="qq" localSheetId="1">BlankMacro1</definedName>
    <definedName name="qq">BlankMacro1</definedName>
    <definedName name="ra11p">#REF!</definedName>
    <definedName name="ra13p">#REF!</definedName>
    <definedName name="rate">14000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">#REF!</definedName>
    <definedName name="SANPHAM">#REF!</definedName>
    <definedName name="SCH">#REF!</definedName>
    <definedName name="SDMONG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heet1">#REF!</definedName>
    <definedName name="SIZE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óachua">#REF!</definedName>
    <definedName name="soc3p">#REF!</definedName>
    <definedName name="Soi">#REF!</definedName>
    <definedName name="son">#REF!</definedName>
    <definedName name="SORT">#REF!</definedName>
    <definedName name="SP">#REF!</definedName>
    <definedName name="SPEC">#REF!</definedName>
    <definedName name="SPECSUMMARY">#REF!</definedName>
    <definedName name="ss" localSheetId="1">BlankMacro1</definedName>
    <definedName name="ss">BlankMacro1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adao">#REF!</definedName>
    <definedName name="Tæng_Cty_c__khÝ_NL_v__má">#REF!</definedName>
    <definedName name="tam">#REF!</definedName>
    <definedName name="TaxTV">10%</definedName>
    <definedName name="TaxXL">5%</definedName>
    <definedName name="TBA">#REF!</definedName>
    <definedName name="tbtram">#REF!</definedName>
    <definedName name="TC">#REF!</definedName>
    <definedName name="TC_NHANH1">#REF!</definedName>
    <definedName name="td1p">#REF!</definedName>
    <definedName name="td3p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xt">#REF!,#REF!,#REF!,#REF!,#REF!</definedName>
    <definedName name="TG">#REF!</definedName>
    <definedName name="th">#REF!</definedName>
    <definedName name="thepto">#REF!</definedName>
    <definedName name="THGO1pnc">#REF!</definedName>
    <definedName name="thht">#REF!</definedName>
    <definedName name="THI">#REF!</definedName>
    <definedName name="thinh">#REF!</definedName>
    <definedName name="thkp3">#REF!</definedName>
    <definedName name="thtt">#REF!</definedName>
    <definedName name="THUE">#REF!</definedName>
    <definedName name="thunhap4">#REF!</definedName>
    <definedName name="Tim_lan_xuat_hien">#REF!</definedName>
    <definedName name="tim_xuat_hien">#REF!</definedName>
    <definedName name="TITAN">#REF!</definedName>
    <definedName name="TK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OÂNG">#REF!</definedName>
    <definedName name="ton">#REF!</definedName>
    <definedName name="TONG">#REF!</definedName>
    <definedName name="TONGHOP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VL">#REF!</definedName>
    <definedName name="TT">#REF!</definedName>
    <definedName name="TT_1P">#REF!</definedName>
    <definedName name="TT_3p">#REF!</definedName>
    <definedName name="ttam">#REF!</definedName>
    <definedName name="ttao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TYT" localSheetId="1">BlankMacro1</definedName>
    <definedName name="TYT">BlankMacro1</definedName>
    <definedName name="unitt" localSheetId="1">BlankMacro1</definedName>
    <definedName name="unitt">BlankMacro1</definedName>
    <definedName name="ut" localSheetId="1">BlankMacro1</definedName>
    <definedName name="ut">BlankMacro1</definedName>
    <definedName name="VARIINST">#REF!</definedName>
    <definedName name="VARIPURC">#REF!</definedName>
    <definedName name="VCHT">#REF!</definedName>
    <definedName name="VCTT">#REF!</definedName>
    <definedName name="vd3p">#REF!</definedName>
    <definedName name="vl1p">#REF!</definedName>
    <definedName name="vl3p">#REF!</definedName>
    <definedName name="vldn400">#REF!</definedName>
    <definedName name="vldn600">#REF!</definedName>
    <definedName name="vltram">#REF!</definedName>
    <definedName name="voi">#REF!</definedName>
    <definedName name="vpx">#REF!</definedName>
    <definedName name="vr3p">#REF!</definedName>
    <definedName name="W">#REF!</definedName>
    <definedName name="WIRE1">5</definedName>
    <definedName name="wrn.chi._.tiÆt." hidden="1">{#N/A,#N/A,FALSE,"Chi tiÆt"}</definedName>
    <definedName name="WT">#N/A</definedName>
    <definedName name="WW">#N/A</definedName>
    <definedName name="X">#REF!</definedName>
    <definedName name="x1pind">#REF!</definedName>
    <definedName name="x1ping">#REF!</definedName>
    <definedName name="x1pint">#REF!</definedName>
    <definedName name="Xa">#REF!</definedName>
    <definedName name="XCCT">0.5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mp40">#REF!</definedName>
    <definedName name="xn">#REF!</definedName>
    <definedName name="Y" localSheetId="1">BlankMacro1</definedName>
    <definedName name="Y">BlankMacro1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YX">#REF!</definedName>
    <definedName name="ZZZ">#REF!</definedName>
    <definedName name="템플리트모듈1" localSheetId="1">BlankMacro1</definedName>
    <definedName name="템플리트모듈1">BlankMacro1</definedName>
    <definedName name="템플리트모듈2" localSheetId="1">BlankMacro1</definedName>
    <definedName name="템플리트모듈2">BlankMacro1</definedName>
    <definedName name="템플리트모듈3" localSheetId="1">BlankMacro1</definedName>
    <definedName name="템플리트모듈3">BlankMacro1</definedName>
    <definedName name="템플리트모듈4" localSheetId="1">BlankMacro1</definedName>
    <definedName name="템플리트모듈4">BlankMacro1</definedName>
    <definedName name="템플리트모듈5" localSheetId="1">BlankMacro1</definedName>
    <definedName name="템플리트모듈5">BlankMacro1</definedName>
    <definedName name="템플리트모듈6" localSheetId="1">BlankMacro1</definedName>
    <definedName name="템플리트모듈6">BlankMacro1</definedName>
    <definedName name="피팅" localSheetId="1">BlankMacro1</definedName>
    <definedName name="피팅">BlankMacro1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1" i="1" l="1"/>
  <c r="H140" i="1"/>
  <c r="H138" i="1" s="1"/>
  <c r="H139" i="1"/>
  <c r="G138" i="1"/>
  <c r="H137" i="1"/>
  <c r="H136" i="1"/>
  <c r="H135" i="1" s="1"/>
  <c r="G135" i="1"/>
  <c r="H134" i="1"/>
  <c r="H133" i="1"/>
  <c r="H132" i="1"/>
  <c r="H131" i="1"/>
  <c r="H130" i="1"/>
  <c r="H127" i="1" s="1"/>
  <c r="H129" i="1"/>
  <c r="H128" i="1"/>
  <c r="G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 s="1"/>
  <c r="G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0" i="1" s="1"/>
  <c r="H91" i="1"/>
  <c r="G90" i="1"/>
  <c r="G89" i="1" s="1"/>
  <c r="H88" i="1"/>
  <c r="H87" i="1"/>
  <c r="H86" i="1"/>
  <c r="H85" i="1"/>
  <c r="G84" i="1"/>
  <c r="H84" i="1" s="1"/>
  <c r="H83" i="1"/>
  <c r="H82" i="1"/>
  <c r="H81" i="1"/>
  <c r="H80" i="1"/>
  <c r="G79" i="1"/>
  <c r="H79" i="1" s="1"/>
  <c r="H78" i="1"/>
  <c r="H77" i="1"/>
  <c r="H76" i="1"/>
  <c r="H75" i="1"/>
  <c r="H74" i="1"/>
  <c r="G74" i="1"/>
  <c r="H73" i="1"/>
  <c r="H72" i="1"/>
  <c r="H71" i="1"/>
  <c r="H70" i="1"/>
  <c r="G69" i="1"/>
  <c r="H69" i="1" s="1"/>
  <c r="H68" i="1"/>
  <c r="H67" i="1"/>
  <c r="H66" i="1"/>
  <c r="H65" i="1"/>
  <c r="G64" i="1"/>
  <c r="H64" i="1" s="1"/>
  <c r="H63" i="1"/>
  <c r="H62" i="1"/>
  <c r="H61" i="1"/>
  <c r="H60" i="1"/>
  <c r="G59" i="1"/>
  <c r="H59" i="1" s="1"/>
  <c r="H58" i="1"/>
  <c r="H57" i="1"/>
  <c r="H56" i="1"/>
  <c r="H55" i="1"/>
  <c r="H54" i="1"/>
  <c r="G54" i="1"/>
  <c r="H53" i="1"/>
  <c r="H52" i="1"/>
  <c r="H51" i="1"/>
  <c r="H50" i="1"/>
  <c r="G49" i="1"/>
  <c r="H49" i="1" s="1"/>
  <c r="H48" i="1"/>
  <c r="H47" i="1"/>
  <c r="H46" i="1"/>
  <c r="H45" i="1"/>
  <c r="G44" i="1"/>
  <c r="H44" i="1" s="1"/>
  <c r="H43" i="1"/>
  <c r="H42" i="1"/>
  <c r="H41" i="1"/>
  <c r="H40" i="1"/>
  <c r="G39" i="1"/>
  <c r="H39" i="1" s="1"/>
  <c r="H38" i="1"/>
  <c r="H37" i="1"/>
  <c r="H36" i="1"/>
  <c r="H35" i="1"/>
  <c r="H34" i="1"/>
  <c r="G34" i="1"/>
  <c r="H33" i="1"/>
  <c r="H32" i="1"/>
  <c r="H31" i="1"/>
  <c r="H30" i="1"/>
  <c r="G29" i="1"/>
  <c r="H29" i="1" s="1"/>
  <c r="H28" i="1"/>
  <c r="H27" i="1"/>
  <c r="H26" i="1"/>
  <c r="H25" i="1"/>
  <c r="G24" i="1"/>
  <c r="H24" i="1" s="1"/>
  <c r="A24" i="1"/>
  <c r="A29" i="1" s="1"/>
  <c r="A34" i="1" s="1"/>
  <c r="A39" i="1" s="1"/>
  <c r="A44" i="1" s="1"/>
  <c r="A49" i="1" s="1"/>
  <c r="A54" i="1" s="1"/>
  <c r="A59" i="1" s="1"/>
  <c r="A64" i="1" s="1"/>
  <c r="A69" i="1" s="1"/>
  <c r="A74" i="1" s="1"/>
  <c r="A79" i="1" s="1"/>
  <c r="A84" i="1" s="1"/>
  <c r="H23" i="1"/>
  <c r="H22" i="1"/>
  <c r="H21" i="1"/>
  <c r="H20" i="1"/>
  <c r="G19" i="1"/>
  <c r="H19" i="1" s="1"/>
  <c r="G18" i="1"/>
  <c r="H16" i="1"/>
  <c r="H15" i="1"/>
  <c r="H14" i="1"/>
  <c r="H13" i="1"/>
  <c r="H12" i="1" s="1"/>
  <c r="G12" i="1"/>
  <c r="H11" i="1"/>
  <c r="H10" i="1"/>
  <c r="H9" i="1" s="1"/>
  <c r="G9" i="1"/>
  <c r="G24" i="2"/>
  <c r="H88" i="2"/>
  <c r="H87" i="2"/>
  <c r="H86" i="2"/>
  <c r="H85" i="2"/>
  <c r="H83" i="2"/>
  <c r="H82" i="2"/>
  <c r="H81" i="2"/>
  <c r="H80" i="2"/>
  <c r="H78" i="2"/>
  <c r="H77" i="2"/>
  <c r="H76" i="2"/>
  <c r="H75" i="2"/>
  <c r="H73" i="2"/>
  <c r="H72" i="2"/>
  <c r="H71" i="2"/>
  <c r="H70" i="2"/>
  <c r="H68" i="2"/>
  <c r="H67" i="2"/>
  <c r="H66" i="2"/>
  <c r="H65" i="2"/>
  <c r="H63" i="2"/>
  <c r="H62" i="2"/>
  <c r="H61" i="2"/>
  <c r="H60" i="2"/>
  <c r="H58" i="2"/>
  <c r="H57" i="2"/>
  <c r="H56" i="2"/>
  <c r="H55" i="2"/>
  <c r="H53" i="2"/>
  <c r="H52" i="2"/>
  <c r="H51" i="2"/>
  <c r="H50" i="2"/>
  <c r="H48" i="2"/>
  <c r="H47" i="2"/>
  <c r="H46" i="2"/>
  <c r="H45" i="2"/>
  <c r="H43" i="2"/>
  <c r="H42" i="2"/>
  <c r="H41" i="2"/>
  <c r="H40" i="2"/>
  <c r="H38" i="2"/>
  <c r="H37" i="2"/>
  <c r="H36" i="2"/>
  <c r="H35" i="2"/>
  <c r="H33" i="2"/>
  <c r="H32" i="2"/>
  <c r="H31" i="2"/>
  <c r="H30" i="2"/>
  <c r="H28" i="2"/>
  <c r="H27" i="2"/>
  <c r="H26" i="2"/>
  <c r="H25" i="2"/>
  <c r="H21" i="2"/>
  <c r="H22" i="2"/>
  <c r="H23" i="2"/>
  <c r="H20" i="2"/>
  <c r="G8" i="1" l="1"/>
  <c r="H18" i="1"/>
  <c r="H8" i="1" s="1"/>
  <c r="H89" i="1"/>
  <c r="G138" i="2" l="1"/>
  <c r="H139" i="2"/>
  <c r="G135" i="2"/>
  <c r="A29" i="2"/>
  <c r="A34" i="2" s="1"/>
  <c r="A39" i="2" s="1"/>
  <c r="A44" i="2" s="1"/>
  <c r="A49" i="2" s="1"/>
  <c r="A54" i="2" s="1"/>
  <c r="A59" i="2" s="1"/>
  <c r="A64" i="2" s="1"/>
  <c r="A69" i="2" s="1"/>
  <c r="A74" i="2" s="1"/>
  <c r="A79" i="2" s="1"/>
  <c r="A84" i="2" s="1"/>
  <c r="A24" i="2"/>
  <c r="G84" i="2" l="1"/>
  <c r="G79" i="2"/>
  <c r="G74" i="2"/>
  <c r="G69" i="2"/>
  <c r="G64" i="2"/>
  <c r="G59" i="2"/>
  <c r="G54" i="2"/>
  <c r="G49" i="2"/>
  <c r="G44" i="2"/>
  <c r="G39" i="2"/>
  <c r="G34" i="2"/>
  <c r="G29" i="2"/>
  <c r="G19" i="2"/>
  <c r="G18" i="2" l="1"/>
  <c r="H141" i="2" l="1"/>
  <c r="H140" i="2"/>
  <c r="H138" i="2" s="1"/>
  <c r="H137" i="2"/>
  <c r="H136" i="2"/>
  <c r="H135" i="2"/>
  <c r="H134" i="2"/>
  <c r="H133" i="2"/>
  <c r="H132" i="2"/>
  <c r="H131" i="2"/>
  <c r="H130" i="2"/>
  <c r="H129" i="2"/>
  <c r="H128" i="2"/>
  <c r="G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G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G90" i="2"/>
  <c r="H84" i="2"/>
  <c r="H79" i="2"/>
  <c r="H74" i="2"/>
  <c r="H69" i="2"/>
  <c r="H64" i="2"/>
  <c r="H59" i="2"/>
  <c r="H54" i="2"/>
  <c r="H49" i="2"/>
  <c r="H44" i="2"/>
  <c r="H39" i="2"/>
  <c r="H34" i="2"/>
  <c r="H29" i="2"/>
  <c r="H24" i="2"/>
  <c r="H19" i="2"/>
  <c r="H16" i="2"/>
  <c r="H15" i="2"/>
  <c r="H14" i="2"/>
  <c r="H13" i="2"/>
  <c r="G12" i="2"/>
  <c r="H11" i="2"/>
  <c r="H10" i="2"/>
  <c r="G9" i="2"/>
  <c r="H90" i="2" l="1"/>
  <c r="H110" i="2"/>
  <c r="H89" i="2" s="1"/>
  <c r="H18" i="2"/>
  <c r="H127" i="2"/>
  <c r="H12" i="2"/>
  <c r="G89" i="2"/>
  <c r="G8" i="2" s="1"/>
  <c r="H9" i="2"/>
  <c r="H8" i="2" l="1"/>
</calcChain>
</file>

<file path=xl/sharedStrings.xml><?xml version="1.0" encoding="utf-8"?>
<sst xmlns="http://schemas.openxmlformats.org/spreadsheetml/2006/main" count="544" uniqueCount="113">
  <si>
    <t>Tổng cộng</t>
  </si>
  <si>
    <t>Ghi chú</t>
  </si>
  <si>
    <t>TÊN ĐƠN VỊ</t>
  </si>
  <si>
    <t>Khối QLNN</t>
  </si>
  <si>
    <t>Khối đoàn thể</t>
  </si>
  <si>
    <t>Khối phường</t>
  </si>
  <si>
    <t>Khối Giáo dục</t>
  </si>
  <si>
    <t>Khối sự nghiệp khác</t>
  </si>
  <si>
    <t>Văn phòng UBND</t>
  </si>
  <si>
    <t>Thanh tra</t>
  </si>
  <si>
    <t>Ủy ban mặt trận tổ quốc</t>
  </si>
  <si>
    <t>Hội Liên hiệp phụ nữ</t>
  </si>
  <si>
    <t>Hội cựu chiến binh</t>
  </si>
  <si>
    <t>Hội chữ thập đỏ</t>
  </si>
  <si>
    <t>a</t>
  </si>
  <si>
    <t>Mầm non</t>
  </si>
  <si>
    <t xml:space="preserve">TT GDNN-GDTX </t>
  </si>
  <si>
    <t>Thiên Hộ Dương</t>
  </si>
  <si>
    <t>Lê Thị Riêng</t>
  </si>
  <si>
    <t>Bắc Hải</t>
  </si>
  <si>
    <t>Trương Định</t>
  </si>
  <si>
    <t>Nguyễn Chí Thanh</t>
  </si>
  <si>
    <t>Trần Quang Cơ</t>
  </si>
  <si>
    <t>Dương Minh Châu</t>
  </si>
  <si>
    <t>Lê Đình Chinh</t>
  </si>
  <si>
    <t>Võ Trường Toản</t>
  </si>
  <si>
    <t>Điện Biên</t>
  </si>
  <si>
    <t xml:space="preserve">Hồ Thị Kỷ </t>
  </si>
  <si>
    <t>Triệu Thị Trinh</t>
  </si>
  <si>
    <t>Trần Nhân Tôn</t>
  </si>
  <si>
    <t>Nhật Tảo</t>
  </si>
  <si>
    <t>Trần Văn Kiểu</t>
  </si>
  <si>
    <t>Tô Hiến Thành</t>
  </si>
  <si>
    <t>b</t>
  </si>
  <si>
    <t>Tiểu học</t>
  </si>
  <si>
    <t>Trần Phú</t>
  </si>
  <si>
    <t>Hoàng Văn Thụ</t>
  </si>
  <si>
    <t>Nguyễn Văn Tố</t>
  </si>
  <si>
    <t>Lạc Hồng</t>
  </si>
  <si>
    <t>Nguyễn Tri Phương</t>
  </si>
  <si>
    <t>Hòa Hưng</t>
  </si>
  <si>
    <t>c</t>
  </si>
  <si>
    <t>TH Cơ sở</t>
  </si>
  <si>
    <t>Chuyên biệt quận 10</t>
  </si>
  <si>
    <t>d</t>
  </si>
  <si>
    <t>I</t>
  </si>
  <si>
    <t>II</t>
  </si>
  <si>
    <t>III</t>
  </si>
  <si>
    <t>IV</t>
  </si>
  <si>
    <t>SNGD khác</t>
  </si>
  <si>
    <t>V</t>
  </si>
  <si>
    <t>Mã QHNS</t>
  </si>
  <si>
    <t>Mã chương</t>
  </si>
  <si>
    <t>Loại</t>
  </si>
  <si>
    <t>Khoản</t>
  </si>
  <si>
    <t>Ban chấp hành Đoàn</t>
  </si>
  <si>
    <t>- Quốc phòng</t>
  </si>
  <si>
    <t>- Quản lý nhà nước</t>
  </si>
  <si>
    <t>- Đảng</t>
  </si>
  <si>
    <t>- Đoàn thể</t>
  </si>
  <si>
    <t>010</t>
  </si>
  <si>
    <t>011</t>
  </si>
  <si>
    <t>070</t>
  </si>
  <si>
    <t>071</t>
  </si>
  <si>
    <t>072</t>
  </si>
  <si>
    <t>073</t>
  </si>
  <si>
    <t>075</t>
  </si>
  <si>
    <t>STT</t>
  </si>
  <si>
    <r>
      <t>ỦY BAN NHÂN DÂN
 Q</t>
    </r>
    <r>
      <rPr>
        <b/>
        <u/>
        <sz val="13"/>
        <color theme="1"/>
        <rFont val="Times New Roman"/>
        <family val="1"/>
      </rPr>
      <t>UẬN 1</t>
    </r>
    <r>
      <rPr>
        <b/>
        <sz val="13"/>
        <color theme="1"/>
        <rFont val="Times New Roman"/>
        <family val="1"/>
      </rPr>
      <t>0</t>
    </r>
  </si>
  <si>
    <t>Ban bồi thường GPMB Q.10</t>
  </si>
  <si>
    <t>Trung tâm Y tế Q.10</t>
  </si>
  <si>
    <r>
      <rPr>
        <sz val="13"/>
        <color theme="1"/>
        <rFont val="Times New Roman"/>
        <family val="1"/>
      </rPr>
      <t>ỦY BAN NHÂN DÂN QUẬN 10</t>
    </r>
    <r>
      <rPr>
        <b/>
        <sz val="13"/>
        <color theme="1"/>
        <rFont val="Times New Roman"/>
        <family val="1"/>
      </rPr>
      <t xml:space="preserve">
P</t>
    </r>
    <r>
      <rPr>
        <b/>
        <u/>
        <sz val="13"/>
        <color theme="1"/>
        <rFont val="Times New Roman"/>
        <family val="1"/>
      </rPr>
      <t>HÒNG TÀI CHÍNH - KẾ HOẠC</t>
    </r>
    <r>
      <rPr>
        <b/>
        <sz val="13"/>
        <color theme="1"/>
        <rFont val="Times New Roman"/>
        <family val="1"/>
      </rPr>
      <t>H</t>
    </r>
  </si>
  <si>
    <t>UBND Phường 01</t>
  </si>
  <si>
    <t>UBND Phường 02</t>
  </si>
  <si>
    <t>UBND Phường 04</t>
  </si>
  <si>
    <t>UBND Phường 05</t>
  </si>
  <si>
    <t>UBND Phường 06</t>
  </si>
  <si>
    <t>UBND Phường 07</t>
  </si>
  <si>
    <t>UBND Phường 08</t>
  </si>
  <si>
    <t>UBND Phường 09</t>
  </si>
  <si>
    <t>UBND Phường 10</t>
  </si>
  <si>
    <t>UBND Phường 11</t>
  </si>
  <si>
    <t>UBND Phường 12</t>
  </si>
  <si>
    <t>UBND Phường 13</t>
  </si>
  <si>
    <t>UBND Phường 14</t>
  </si>
  <si>
    <t>UBND Phường 15</t>
  </si>
  <si>
    <t xml:space="preserve">Mầm non 2/9 </t>
  </si>
  <si>
    <t>Mầm non 19/5</t>
  </si>
  <si>
    <t>Mầm non Măng non I</t>
  </si>
  <si>
    <t>Mầm non Măng non II</t>
  </si>
  <si>
    <t>Mầm non Măng non III</t>
  </si>
  <si>
    <t>Mầm non Phường 1</t>
  </si>
  <si>
    <t>Mầm non Phường 2</t>
  </si>
  <si>
    <t>Mầm non Phường 3</t>
  </si>
  <si>
    <t>Mầm non Phường 5</t>
  </si>
  <si>
    <t>Mầm non Phường 6</t>
  </si>
  <si>
    <t>Mầm non Phường 7</t>
  </si>
  <si>
    <t>Mầm non Phường 8</t>
  </si>
  <si>
    <t>Mầm non Phường 9</t>
  </si>
  <si>
    <t>Mầm non Phường 10</t>
  </si>
  <si>
    <t>Mầm non Phường 11</t>
  </si>
  <si>
    <t>Mầm non Phường 13</t>
  </si>
  <si>
    <t>Mầm non Phường 14</t>
  </si>
  <si>
    <t>Mầm non Phường 15A</t>
  </si>
  <si>
    <t>Mầm non Phường 15B</t>
  </si>
  <si>
    <t>Cách Mạng Tháng tám</t>
  </si>
  <si>
    <t>ĐVT: đồng</t>
  </si>
  <si>
    <t>Điều chỉnh giảm kinh phí không thực hiện tự chủ (nguồn 12)</t>
  </si>
  <si>
    <t>Điều chỉnh tăng kinh phí quỹ tiền thưởng (nguồn 18)</t>
  </si>
  <si>
    <t>Nhà thiếu nhi</t>
  </si>
  <si>
    <t>(Đính kèm Quyết định số         /QĐ-UBND ngày     tháng 12 năm 2024 của Ủy ban nhân dân Quận 10)</t>
  </si>
  <si>
    <t>PHỤ LỤC ĐIỀU CHỈNH DỰ TOÁN CHI NGÂN SÁCH NHÀ NƯỚC
ĐỂ THỰC HIỆN CHẾ ĐỘ TIỀN THƯỞNG THEO NGHỊ ĐỊNH 73/2024/NĐ-CP</t>
  </si>
  <si>
    <t>(Đính kèm Tờ trình số 5709/TTr-TCKH ngày 21 tháng 12 năm 2024 của Ủy ban nhân dân Quận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</si>
</sst>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&quot;₫&quot;;\-#,##0\ &quot;₫&quot;"/>
    <numFmt numFmtId="166" formatCode="_-* #,##0_-;\-* #,##0_-;_-* &quot;-&quot;??_-;_-@_-"/>
    <numFmt numFmtId="167" formatCode="_-* #,##0\ _₫_-;\-* #,##0\ _₫_-;_-* &quot;-&quot;\ _₫_-;_-@_-"/>
    <numFmt numFmtId="168" formatCode="_-* #,##0.00\ _₫_-;\-* #,##0.00\ _₫_-;_-* &quot;-&quot;??\ _₫_-;_-@_-"/>
    <numFmt numFmtId="169" formatCode="_-* #.##0.00\ _₫_-;\-* #.##0.00\ _₫_-;_-* &quot;-&quot;??\ _₫_-;_-@_-"/>
    <numFmt numFmtId="170" formatCode="_-* #.##0.00_-;\-* #.##0.00_-;_-* &quot;-&quot;??_-;_-@_-"/>
    <numFmt numFmtId="171" formatCode="_(* #,##0_);_(* \(#,##0\);_(* &quot;-&quot;??_);_(@_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.VnArial Narrow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4"/>
      <color theme="1"/>
      <name val="Times New Roman"/>
      <family val="1"/>
    </font>
    <font>
      <sz val="13"/>
      <name val="Times New Roman"/>
      <family val="1"/>
    </font>
    <font>
      <sz val="12"/>
      <name val="VNI-Times"/>
    </font>
    <font>
      <sz val="10"/>
      <name val="Arial"/>
      <family val="2"/>
    </font>
    <font>
      <sz val="11"/>
      <color indexed="8"/>
      <name val="Calibri"/>
      <family val="2"/>
    </font>
    <font>
      <sz val="13"/>
      <color theme="1"/>
      <name val="Times New Roman"/>
      <family val="2"/>
    </font>
    <font>
      <sz val="10"/>
      <name val="Times New Roman"/>
      <family val="1"/>
    </font>
    <font>
      <sz val="12"/>
      <color theme="1"/>
      <name val="Times New Roman"/>
      <family val="2"/>
    </font>
    <font>
      <sz val="12"/>
      <name val="VNI-Times"/>
      <family val="2"/>
    </font>
    <font>
      <sz val="8"/>
      <color indexed="8"/>
      <name val="Arial"/>
      <family val="2"/>
    </font>
    <font>
      <sz val="12"/>
      <name val=".VnTime"/>
      <family val="2"/>
    </font>
    <font>
      <sz val="12"/>
      <color theme="1"/>
      <name val="Times New Roman"/>
      <family val="2"/>
      <charset val="163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i/>
      <sz val="14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0" borderId="0"/>
    <xf numFmtId="0" fontId="5" fillId="0" borderId="0"/>
    <xf numFmtId="0" fontId="8" fillId="0" borderId="0"/>
    <xf numFmtId="164" fontId="1" fillId="0" borderId="0" applyFont="0" applyFill="0" applyBorder="0" applyAlignment="0" applyProtection="0"/>
    <xf numFmtId="0" fontId="13" fillId="0" borderId="0"/>
    <xf numFmtId="0" fontId="14" fillId="0" borderId="0"/>
    <xf numFmtId="167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20" fillId="0" borderId="0" applyNumberFormat="0" applyFill="0" applyBorder="0" applyAlignment="0" applyProtection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22" fillId="0" borderId="0"/>
    <xf numFmtId="0" fontId="2" fillId="0" borderId="0"/>
    <xf numFmtId="0" fontId="8" fillId="0" borderId="0"/>
    <xf numFmtId="0" fontId="13" fillId="0" borderId="0"/>
    <xf numFmtId="0" fontId="23" fillId="0" borderId="0"/>
    <xf numFmtId="0" fontId="19" fillId="0" borderId="0"/>
    <xf numFmtId="0" fontId="17" fillId="0" borderId="0"/>
    <xf numFmtId="0" fontId="18" fillId="0" borderId="0"/>
    <xf numFmtId="0" fontId="19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/>
    <xf numFmtId="0" fontId="7" fillId="0" borderId="0" xfId="2" applyFont="1" applyAlignment="1">
      <alignment horizontal="left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3" fillId="0" borderId="0" xfId="3" applyFont="1" applyBorder="1" applyAlignment="1">
      <alignment vertical="center"/>
    </xf>
    <xf numFmtId="0" fontId="24" fillId="0" borderId="0" xfId="1" applyFont="1"/>
    <xf numFmtId="0" fontId="24" fillId="0" borderId="0" xfId="1" applyFont="1" applyAlignment="1">
      <alignment vertical="center"/>
    </xf>
    <xf numFmtId="0" fontId="10" fillId="0" borderId="0" xfId="1" applyFont="1"/>
    <xf numFmtId="171" fontId="10" fillId="0" borderId="0" xfId="50" applyNumberFormat="1" applyFont="1"/>
    <xf numFmtId="0" fontId="11" fillId="0" borderId="0" xfId="1" applyFont="1" applyAlignment="1">
      <alignment vertical="center"/>
    </xf>
    <xf numFmtId="0" fontId="24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4" fillId="0" borderId="0" xfId="1" applyFont="1" applyAlignment="1">
      <alignment horizontal="center"/>
    </xf>
    <xf numFmtId="0" fontId="7" fillId="0" borderId="0" xfId="2" applyFont="1" applyAlignment="1">
      <alignment horizontal="center"/>
    </xf>
    <xf numFmtId="0" fontId="24" fillId="0" borderId="0" xfId="1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24" fillId="0" borderId="0" xfId="1" quotePrefix="1" applyFont="1"/>
    <xf numFmtId="0" fontId="30" fillId="0" borderId="0" xfId="0" quotePrefix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/>
    </xf>
    <xf numFmtId="0" fontId="31" fillId="0" borderId="1" xfId="1" applyFont="1" applyBorder="1"/>
    <xf numFmtId="166" fontId="9" fillId="0" borderId="1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vertical="center"/>
    </xf>
    <xf numFmtId="166" fontId="9" fillId="0" borderId="1" xfId="3" applyNumberFormat="1" applyFont="1" applyBorder="1" applyAlignment="1">
      <alignment vertical="center"/>
    </xf>
    <xf numFmtId="0" fontId="32" fillId="0" borderId="1" xfId="1" applyFont="1" applyBorder="1" applyAlignment="1">
      <alignment vertical="center"/>
    </xf>
    <xf numFmtId="0" fontId="33" fillId="0" borderId="1" xfId="3" applyFont="1" applyBorder="1" applyAlignment="1">
      <alignment horizontal="center" vertical="center"/>
    </xf>
    <xf numFmtId="0" fontId="33" fillId="0" borderId="1" xfId="3" applyFont="1" applyBorder="1" applyAlignment="1">
      <alignment vertical="center"/>
    </xf>
    <xf numFmtId="166" fontId="33" fillId="0" borderId="1" xfId="3" applyNumberFormat="1" applyFont="1" applyBorder="1" applyAlignment="1">
      <alignment vertical="center" wrapText="1"/>
    </xf>
    <xf numFmtId="0" fontId="33" fillId="0" borderId="1" xfId="1" applyFont="1" applyBorder="1" applyAlignment="1">
      <alignment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71" fontId="33" fillId="0" borderId="1" xfId="50" applyNumberFormat="1" applyFont="1" applyBorder="1" applyAlignment="1">
      <alignment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quotePrefix="1" applyFont="1" applyFill="1" applyBorder="1" applyAlignment="1">
      <alignment horizontal="left" vertical="center"/>
    </xf>
    <xf numFmtId="0" fontId="34" fillId="0" borderId="1" xfId="0" quotePrefix="1" applyFont="1" applyFill="1" applyBorder="1" applyAlignment="1">
      <alignment horizontal="center" vertical="center"/>
    </xf>
    <xf numFmtId="171" fontId="31" fillId="0" borderId="1" xfId="50" applyNumberFormat="1" applyFont="1" applyBorder="1" applyAlignment="1">
      <alignment vertical="center"/>
    </xf>
    <xf numFmtId="166" fontId="31" fillId="0" borderId="1" xfId="3" applyNumberFormat="1" applyFont="1" applyBorder="1" applyAlignment="1">
      <alignment vertical="center" wrapText="1"/>
    </xf>
    <xf numFmtId="0" fontId="31" fillId="0" borderId="1" xfId="1" applyFont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/>
    </xf>
    <xf numFmtId="171" fontId="9" fillId="0" borderId="1" xfId="50" applyNumberFormat="1" applyFont="1" applyBorder="1" applyAlignment="1">
      <alignment vertical="center"/>
    </xf>
    <xf numFmtId="0" fontId="31" fillId="0" borderId="1" xfId="1" applyFont="1" applyBorder="1" applyAlignment="1">
      <alignment horizontal="center"/>
    </xf>
    <xf numFmtId="166" fontId="32" fillId="0" borderId="1" xfId="3" applyNumberFormat="1" applyFont="1" applyBorder="1" applyAlignment="1">
      <alignment vertical="center"/>
    </xf>
    <xf numFmtId="0" fontId="8" fillId="0" borderId="1" xfId="14" applyNumberFormat="1" applyFont="1" applyFill="1" applyBorder="1" applyAlignment="1">
      <alignment horizontal="center" vertical="center"/>
    </xf>
    <xf numFmtId="0" fontId="29" fillId="0" borderId="1" xfId="14" applyNumberFormat="1" applyFont="1" applyFill="1" applyBorder="1" applyAlignment="1">
      <alignment horizontal="center" vertical="center"/>
    </xf>
    <xf numFmtId="166" fontId="11" fillId="0" borderId="0" xfId="1" applyNumberFormat="1" applyFont="1" applyAlignment="1">
      <alignment vertical="center"/>
    </xf>
    <xf numFmtId="0" fontId="7" fillId="0" borderId="0" xfId="2" applyFont="1" applyAlignment="1">
      <alignment horizontal="center" vertical="center" wrapText="1"/>
    </xf>
    <xf numFmtId="0" fontId="25" fillId="0" borderId="0" xfId="2" applyFont="1" applyBorder="1" applyAlignment="1">
      <alignment horizontal="center" vertical="center" wrapText="1"/>
    </xf>
    <xf numFmtId="0" fontId="26" fillId="0" borderId="0" xfId="1" applyFont="1" applyAlignment="1">
      <alignment horizontal="center" wrapText="1"/>
    </xf>
    <xf numFmtId="0" fontId="10" fillId="0" borderId="2" xfId="1" applyFont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 wrapText="1"/>
    </xf>
  </cellXfs>
  <cellStyles count="51">
    <cellStyle name="Bình thường 3" xfId="5"/>
    <cellStyle name="Bình Thường_7BD92000" xfId="6"/>
    <cellStyle name="Comma" xfId="50" builtinId="3"/>
    <cellStyle name="Comma [0] 2" xfId="7"/>
    <cellStyle name="Comma [0] 2 2" xfId="8"/>
    <cellStyle name="Comma [0] 3" xfId="9"/>
    <cellStyle name="Comma [0] 3 2" xfId="10"/>
    <cellStyle name="Comma 10" xfId="11"/>
    <cellStyle name="Comma 14" xfId="12"/>
    <cellStyle name="Comma 15" xfId="13"/>
    <cellStyle name="Comma 2" xfId="14"/>
    <cellStyle name="Comma 2 2" xfId="15"/>
    <cellStyle name="Comma 2 2 2" xfId="16"/>
    <cellStyle name="Comma 2 3" xfId="17"/>
    <cellStyle name="Comma 2 4" xfId="18"/>
    <cellStyle name="Comma 3" xfId="19"/>
    <cellStyle name="Comma 4" xfId="20"/>
    <cellStyle name="Comma 4 2" xfId="21"/>
    <cellStyle name="Comma 5" xfId="4"/>
    <cellStyle name="Comma 5 3" xfId="22"/>
    <cellStyle name="Comma 6" xfId="23"/>
    <cellStyle name="Comma 6 2" xfId="24"/>
    <cellStyle name="Comma 7" xfId="25"/>
    <cellStyle name="Comma 8" xfId="26"/>
    <cellStyle name="Comma 9" xfId="27"/>
    <cellStyle name="Normal" xfId="0" builtinId="0"/>
    <cellStyle name="Normal 10" xfId="28"/>
    <cellStyle name="Normal 11" xfId="29"/>
    <cellStyle name="Normal 2" xfId="1"/>
    <cellStyle name="Normal 2 2" xfId="30"/>
    <cellStyle name="Normal 2 2 2" xfId="31"/>
    <cellStyle name="Normal 2 3" xfId="3"/>
    <cellStyle name="Normal 2 3 2" xfId="32"/>
    <cellStyle name="Normal 2 4" xfId="33"/>
    <cellStyle name="Normal 2 5" xfId="34"/>
    <cellStyle name="Normal 2 6" xfId="35"/>
    <cellStyle name="Normal 2 7" xfId="36"/>
    <cellStyle name="Normal 2 8" xfId="37"/>
    <cellStyle name="Normal 3" xfId="38"/>
    <cellStyle name="Normal 3 2" xfId="39"/>
    <cellStyle name="Normal 4" xfId="40"/>
    <cellStyle name="Normal 4 2" xfId="41"/>
    <cellStyle name="Normal 5" xfId="42"/>
    <cellStyle name="Normal 5 2" xfId="43"/>
    <cellStyle name="Normal 5 3" xfId="44"/>
    <cellStyle name="Normal 5_5.TTH" xfId="45"/>
    <cellStyle name="Normal 6" xfId="46"/>
    <cellStyle name="Normal 7" xfId="47"/>
    <cellStyle name="Normal 8" xfId="48"/>
    <cellStyle name="Normal 9" xfId="49"/>
    <cellStyle name="Normal_Sheet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3"/>
  <sheetViews>
    <sheetView tabSelected="1" zoomScaleNormal="100" workbookViewId="0">
      <selection activeCell="C139" sqref="C139:F139"/>
    </sheetView>
  </sheetViews>
  <sheetFormatPr defaultRowHeight="14.4"/>
  <cols>
    <col min="1" max="1" width="6.44140625" style="9" customWidth="1"/>
    <col min="2" max="2" width="28" style="9" customWidth="1"/>
    <col min="3" max="3" width="10.88671875" style="9" customWidth="1"/>
    <col min="4" max="4" width="8.33203125" style="18" customWidth="1"/>
    <col min="5" max="5" width="6.6640625" style="18" customWidth="1"/>
    <col min="6" max="6" width="7.6640625" style="18" customWidth="1"/>
    <col min="7" max="8" width="17.6640625" style="9" customWidth="1"/>
    <col min="9" max="9" width="11.88671875" style="9" customWidth="1"/>
    <col min="10" max="226" width="8.88671875" style="9"/>
    <col min="227" max="227" width="6" style="9" customWidth="1"/>
    <col min="228" max="228" width="13.6640625" style="9" customWidth="1"/>
    <col min="229" max="229" width="6.33203125" style="9" customWidth="1"/>
    <col min="230" max="230" width="7.44140625" style="9" customWidth="1"/>
    <col min="231" max="233" width="6.88671875" style="9" customWidth="1"/>
    <col min="234" max="235" width="6.5546875" style="9" customWidth="1"/>
    <col min="236" max="236" width="7.6640625" style="9" customWidth="1"/>
    <col min="237" max="237" width="8.109375" style="9" customWidth="1"/>
    <col min="238" max="238" width="6" style="9" customWidth="1"/>
    <col min="239" max="239" width="7.6640625" style="9" customWidth="1"/>
    <col min="240" max="240" width="7.44140625" style="9" customWidth="1"/>
    <col min="241" max="241" width="5" style="9" customWidth="1"/>
    <col min="242" max="242" width="6.44140625" style="9" customWidth="1"/>
    <col min="243" max="243" width="7" style="9" customWidth="1"/>
    <col min="244" max="244" width="6.88671875" style="9" customWidth="1"/>
    <col min="245" max="245" width="6.44140625" style="9" customWidth="1"/>
    <col min="246" max="246" width="7.44140625" style="9" customWidth="1"/>
    <col min="247" max="247" width="8" style="9" customWidth="1"/>
    <col min="248" max="248" width="5.88671875" style="9" customWidth="1"/>
    <col min="249" max="249" width="8.109375" style="9" customWidth="1"/>
    <col min="250" max="250" width="7.44140625" style="9" customWidth="1"/>
    <col min="251" max="251" width="5.5546875" style="9" customWidth="1"/>
    <col min="252" max="252" width="6.5546875" style="9" customWidth="1"/>
    <col min="253" max="253" width="6.109375" style="9" customWidth="1"/>
    <col min="254" max="254" width="6.44140625" style="9" customWidth="1"/>
    <col min="255" max="255" width="6" style="9" customWidth="1"/>
    <col min="256" max="256" width="6.88671875" style="9" customWidth="1"/>
    <col min="257" max="482" width="8.88671875" style="9"/>
    <col min="483" max="483" width="6" style="9" customWidth="1"/>
    <col min="484" max="484" width="13.6640625" style="9" customWidth="1"/>
    <col min="485" max="485" width="6.33203125" style="9" customWidth="1"/>
    <col min="486" max="486" width="7.44140625" style="9" customWidth="1"/>
    <col min="487" max="489" width="6.88671875" style="9" customWidth="1"/>
    <col min="490" max="491" width="6.5546875" style="9" customWidth="1"/>
    <col min="492" max="492" width="7.6640625" style="9" customWidth="1"/>
    <col min="493" max="493" width="8.109375" style="9" customWidth="1"/>
    <col min="494" max="494" width="6" style="9" customWidth="1"/>
    <col min="495" max="495" width="7.6640625" style="9" customWidth="1"/>
    <col min="496" max="496" width="7.44140625" style="9" customWidth="1"/>
    <col min="497" max="497" width="5" style="9" customWidth="1"/>
    <col min="498" max="498" width="6.44140625" style="9" customWidth="1"/>
    <col min="499" max="499" width="7" style="9" customWidth="1"/>
    <col min="500" max="500" width="6.88671875" style="9" customWidth="1"/>
    <col min="501" max="501" width="6.44140625" style="9" customWidth="1"/>
    <col min="502" max="502" width="7.44140625" style="9" customWidth="1"/>
    <col min="503" max="503" width="8" style="9" customWidth="1"/>
    <col min="504" max="504" width="5.88671875" style="9" customWidth="1"/>
    <col min="505" max="505" width="8.109375" style="9" customWidth="1"/>
    <col min="506" max="506" width="7.44140625" style="9" customWidth="1"/>
    <col min="507" max="507" width="5.5546875" style="9" customWidth="1"/>
    <col min="508" max="508" width="6.5546875" style="9" customWidth="1"/>
    <col min="509" max="509" width="6.109375" style="9" customWidth="1"/>
    <col min="510" max="510" width="6.44140625" style="9" customWidth="1"/>
    <col min="511" max="511" width="6" style="9" customWidth="1"/>
    <col min="512" max="512" width="6.88671875" style="9" customWidth="1"/>
    <col min="513" max="738" width="8.88671875" style="9"/>
    <col min="739" max="739" width="6" style="9" customWidth="1"/>
    <col min="740" max="740" width="13.6640625" style="9" customWidth="1"/>
    <col min="741" max="741" width="6.33203125" style="9" customWidth="1"/>
    <col min="742" max="742" width="7.44140625" style="9" customWidth="1"/>
    <col min="743" max="745" width="6.88671875" style="9" customWidth="1"/>
    <col min="746" max="747" width="6.5546875" style="9" customWidth="1"/>
    <col min="748" max="748" width="7.6640625" style="9" customWidth="1"/>
    <col min="749" max="749" width="8.109375" style="9" customWidth="1"/>
    <col min="750" max="750" width="6" style="9" customWidth="1"/>
    <col min="751" max="751" width="7.6640625" style="9" customWidth="1"/>
    <col min="752" max="752" width="7.44140625" style="9" customWidth="1"/>
    <col min="753" max="753" width="5" style="9" customWidth="1"/>
    <col min="754" max="754" width="6.44140625" style="9" customWidth="1"/>
    <col min="755" max="755" width="7" style="9" customWidth="1"/>
    <col min="756" max="756" width="6.88671875" style="9" customWidth="1"/>
    <col min="757" max="757" width="6.44140625" style="9" customWidth="1"/>
    <col min="758" max="758" width="7.44140625" style="9" customWidth="1"/>
    <col min="759" max="759" width="8" style="9" customWidth="1"/>
    <col min="760" max="760" width="5.88671875" style="9" customWidth="1"/>
    <col min="761" max="761" width="8.109375" style="9" customWidth="1"/>
    <col min="762" max="762" width="7.44140625" style="9" customWidth="1"/>
    <col min="763" max="763" width="5.5546875" style="9" customWidth="1"/>
    <col min="764" max="764" width="6.5546875" style="9" customWidth="1"/>
    <col min="765" max="765" width="6.109375" style="9" customWidth="1"/>
    <col min="766" max="766" width="6.44140625" style="9" customWidth="1"/>
    <col min="767" max="767" width="6" style="9" customWidth="1"/>
    <col min="768" max="768" width="6.88671875" style="9" customWidth="1"/>
    <col min="769" max="994" width="8.88671875" style="9"/>
    <col min="995" max="995" width="6" style="9" customWidth="1"/>
    <col min="996" max="996" width="13.6640625" style="9" customWidth="1"/>
    <col min="997" max="997" width="6.33203125" style="9" customWidth="1"/>
    <col min="998" max="998" width="7.44140625" style="9" customWidth="1"/>
    <col min="999" max="1001" width="6.88671875" style="9" customWidth="1"/>
    <col min="1002" max="1003" width="6.5546875" style="9" customWidth="1"/>
    <col min="1004" max="1004" width="7.6640625" style="9" customWidth="1"/>
    <col min="1005" max="1005" width="8.109375" style="9" customWidth="1"/>
    <col min="1006" max="1006" width="6" style="9" customWidth="1"/>
    <col min="1007" max="1007" width="7.6640625" style="9" customWidth="1"/>
    <col min="1008" max="1008" width="7.44140625" style="9" customWidth="1"/>
    <col min="1009" max="1009" width="5" style="9" customWidth="1"/>
    <col min="1010" max="1010" width="6.44140625" style="9" customWidth="1"/>
    <col min="1011" max="1011" width="7" style="9" customWidth="1"/>
    <col min="1012" max="1012" width="6.88671875" style="9" customWidth="1"/>
    <col min="1013" max="1013" width="6.44140625" style="9" customWidth="1"/>
    <col min="1014" max="1014" width="7.44140625" style="9" customWidth="1"/>
    <col min="1015" max="1015" width="8" style="9" customWidth="1"/>
    <col min="1016" max="1016" width="5.88671875" style="9" customWidth="1"/>
    <col min="1017" max="1017" width="8.109375" style="9" customWidth="1"/>
    <col min="1018" max="1018" width="7.44140625" style="9" customWidth="1"/>
    <col min="1019" max="1019" width="5.5546875" style="9" customWidth="1"/>
    <col min="1020" max="1020" width="6.5546875" style="9" customWidth="1"/>
    <col min="1021" max="1021" width="6.109375" style="9" customWidth="1"/>
    <col min="1022" max="1022" width="6.44140625" style="9" customWidth="1"/>
    <col min="1023" max="1023" width="6" style="9" customWidth="1"/>
    <col min="1024" max="1024" width="6.88671875" style="9" customWidth="1"/>
    <col min="1025" max="1250" width="8.88671875" style="9"/>
    <col min="1251" max="1251" width="6" style="9" customWidth="1"/>
    <col min="1252" max="1252" width="13.6640625" style="9" customWidth="1"/>
    <col min="1253" max="1253" width="6.33203125" style="9" customWidth="1"/>
    <col min="1254" max="1254" width="7.44140625" style="9" customWidth="1"/>
    <col min="1255" max="1257" width="6.88671875" style="9" customWidth="1"/>
    <col min="1258" max="1259" width="6.5546875" style="9" customWidth="1"/>
    <col min="1260" max="1260" width="7.6640625" style="9" customWidth="1"/>
    <col min="1261" max="1261" width="8.109375" style="9" customWidth="1"/>
    <col min="1262" max="1262" width="6" style="9" customWidth="1"/>
    <col min="1263" max="1263" width="7.6640625" style="9" customWidth="1"/>
    <col min="1264" max="1264" width="7.44140625" style="9" customWidth="1"/>
    <col min="1265" max="1265" width="5" style="9" customWidth="1"/>
    <col min="1266" max="1266" width="6.44140625" style="9" customWidth="1"/>
    <col min="1267" max="1267" width="7" style="9" customWidth="1"/>
    <col min="1268" max="1268" width="6.88671875" style="9" customWidth="1"/>
    <col min="1269" max="1269" width="6.44140625" style="9" customWidth="1"/>
    <col min="1270" max="1270" width="7.44140625" style="9" customWidth="1"/>
    <col min="1271" max="1271" width="8" style="9" customWidth="1"/>
    <col min="1272" max="1272" width="5.88671875" style="9" customWidth="1"/>
    <col min="1273" max="1273" width="8.109375" style="9" customWidth="1"/>
    <col min="1274" max="1274" width="7.44140625" style="9" customWidth="1"/>
    <col min="1275" max="1275" width="5.5546875" style="9" customWidth="1"/>
    <col min="1276" max="1276" width="6.5546875" style="9" customWidth="1"/>
    <col min="1277" max="1277" width="6.109375" style="9" customWidth="1"/>
    <col min="1278" max="1278" width="6.44140625" style="9" customWidth="1"/>
    <col min="1279" max="1279" width="6" style="9" customWidth="1"/>
    <col min="1280" max="1280" width="6.88671875" style="9" customWidth="1"/>
    <col min="1281" max="1506" width="8.88671875" style="9"/>
    <col min="1507" max="1507" width="6" style="9" customWidth="1"/>
    <col min="1508" max="1508" width="13.6640625" style="9" customWidth="1"/>
    <col min="1509" max="1509" width="6.33203125" style="9" customWidth="1"/>
    <col min="1510" max="1510" width="7.44140625" style="9" customWidth="1"/>
    <col min="1511" max="1513" width="6.88671875" style="9" customWidth="1"/>
    <col min="1514" max="1515" width="6.5546875" style="9" customWidth="1"/>
    <col min="1516" max="1516" width="7.6640625" style="9" customWidth="1"/>
    <col min="1517" max="1517" width="8.109375" style="9" customWidth="1"/>
    <col min="1518" max="1518" width="6" style="9" customWidth="1"/>
    <col min="1519" max="1519" width="7.6640625" style="9" customWidth="1"/>
    <col min="1520" max="1520" width="7.44140625" style="9" customWidth="1"/>
    <col min="1521" max="1521" width="5" style="9" customWidth="1"/>
    <col min="1522" max="1522" width="6.44140625" style="9" customWidth="1"/>
    <col min="1523" max="1523" width="7" style="9" customWidth="1"/>
    <col min="1524" max="1524" width="6.88671875" style="9" customWidth="1"/>
    <col min="1525" max="1525" width="6.44140625" style="9" customWidth="1"/>
    <col min="1526" max="1526" width="7.44140625" style="9" customWidth="1"/>
    <col min="1527" max="1527" width="8" style="9" customWidth="1"/>
    <col min="1528" max="1528" width="5.88671875" style="9" customWidth="1"/>
    <col min="1529" max="1529" width="8.109375" style="9" customWidth="1"/>
    <col min="1530" max="1530" width="7.44140625" style="9" customWidth="1"/>
    <col min="1531" max="1531" width="5.5546875" style="9" customWidth="1"/>
    <col min="1532" max="1532" width="6.5546875" style="9" customWidth="1"/>
    <col min="1533" max="1533" width="6.109375" style="9" customWidth="1"/>
    <col min="1534" max="1534" width="6.44140625" style="9" customWidth="1"/>
    <col min="1535" max="1535" width="6" style="9" customWidth="1"/>
    <col min="1536" max="1536" width="6.88671875" style="9" customWidth="1"/>
    <col min="1537" max="1762" width="8.88671875" style="9"/>
    <col min="1763" max="1763" width="6" style="9" customWidth="1"/>
    <col min="1764" max="1764" width="13.6640625" style="9" customWidth="1"/>
    <col min="1765" max="1765" width="6.33203125" style="9" customWidth="1"/>
    <col min="1766" max="1766" width="7.44140625" style="9" customWidth="1"/>
    <col min="1767" max="1769" width="6.88671875" style="9" customWidth="1"/>
    <col min="1770" max="1771" width="6.5546875" style="9" customWidth="1"/>
    <col min="1772" max="1772" width="7.6640625" style="9" customWidth="1"/>
    <col min="1773" max="1773" width="8.109375" style="9" customWidth="1"/>
    <col min="1774" max="1774" width="6" style="9" customWidth="1"/>
    <col min="1775" max="1775" width="7.6640625" style="9" customWidth="1"/>
    <col min="1776" max="1776" width="7.44140625" style="9" customWidth="1"/>
    <col min="1777" max="1777" width="5" style="9" customWidth="1"/>
    <col min="1778" max="1778" width="6.44140625" style="9" customWidth="1"/>
    <col min="1779" max="1779" width="7" style="9" customWidth="1"/>
    <col min="1780" max="1780" width="6.88671875" style="9" customWidth="1"/>
    <col min="1781" max="1781" width="6.44140625" style="9" customWidth="1"/>
    <col min="1782" max="1782" width="7.44140625" style="9" customWidth="1"/>
    <col min="1783" max="1783" width="8" style="9" customWidth="1"/>
    <col min="1784" max="1784" width="5.88671875" style="9" customWidth="1"/>
    <col min="1785" max="1785" width="8.109375" style="9" customWidth="1"/>
    <col min="1786" max="1786" width="7.44140625" style="9" customWidth="1"/>
    <col min="1787" max="1787" width="5.5546875" style="9" customWidth="1"/>
    <col min="1788" max="1788" width="6.5546875" style="9" customWidth="1"/>
    <col min="1789" max="1789" width="6.109375" style="9" customWidth="1"/>
    <col min="1790" max="1790" width="6.44140625" style="9" customWidth="1"/>
    <col min="1791" max="1791" width="6" style="9" customWidth="1"/>
    <col min="1792" max="1792" width="6.88671875" style="9" customWidth="1"/>
    <col min="1793" max="2018" width="8.88671875" style="9"/>
    <col min="2019" max="2019" width="6" style="9" customWidth="1"/>
    <col min="2020" max="2020" width="13.6640625" style="9" customWidth="1"/>
    <col min="2021" max="2021" width="6.33203125" style="9" customWidth="1"/>
    <col min="2022" max="2022" width="7.44140625" style="9" customWidth="1"/>
    <col min="2023" max="2025" width="6.88671875" style="9" customWidth="1"/>
    <col min="2026" max="2027" width="6.5546875" style="9" customWidth="1"/>
    <col min="2028" max="2028" width="7.6640625" style="9" customWidth="1"/>
    <col min="2029" max="2029" width="8.109375" style="9" customWidth="1"/>
    <col min="2030" max="2030" width="6" style="9" customWidth="1"/>
    <col min="2031" max="2031" width="7.6640625" style="9" customWidth="1"/>
    <col min="2032" max="2032" width="7.44140625" style="9" customWidth="1"/>
    <col min="2033" max="2033" width="5" style="9" customWidth="1"/>
    <col min="2034" max="2034" width="6.44140625" style="9" customWidth="1"/>
    <col min="2035" max="2035" width="7" style="9" customWidth="1"/>
    <col min="2036" max="2036" width="6.88671875" style="9" customWidth="1"/>
    <col min="2037" max="2037" width="6.44140625" style="9" customWidth="1"/>
    <col min="2038" max="2038" width="7.44140625" style="9" customWidth="1"/>
    <col min="2039" max="2039" width="8" style="9" customWidth="1"/>
    <col min="2040" max="2040" width="5.88671875" style="9" customWidth="1"/>
    <col min="2041" max="2041" width="8.109375" style="9" customWidth="1"/>
    <col min="2042" max="2042" width="7.44140625" style="9" customWidth="1"/>
    <col min="2043" max="2043" width="5.5546875" style="9" customWidth="1"/>
    <col min="2044" max="2044" width="6.5546875" style="9" customWidth="1"/>
    <col min="2045" max="2045" width="6.109375" style="9" customWidth="1"/>
    <col min="2046" max="2046" width="6.44140625" style="9" customWidth="1"/>
    <col min="2047" max="2047" width="6" style="9" customWidth="1"/>
    <col min="2048" max="2048" width="6.88671875" style="9" customWidth="1"/>
    <col min="2049" max="2274" width="8.88671875" style="9"/>
    <col min="2275" max="2275" width="6" style="9" customWidth="1"/>
    <col min="2276" max="2276" width="13.6640625" style="9" customWidth="1"/>
    <col min="2277" max="2277" width="6.33203125" style="9" customWidth="1"/>
    <col min="2278" max="2278" width="7.44140625" style="9" customWidth="1"/>
    <col min="2279" max="2281" width="6.88671875" style="9" customWidth="1"/>
    <col min="2282" max="2283" width="6.5546875" style="9" customWidth="1"/>
    <col min="2284" max="2284" width="7.6640625" style="9" customWidth="1"/>
    <col min="2285" max="2285" width="8.109375" style="9" customWidth="1"/>
    <col min="2286" max="2286" width="6" style="9" customWidth="1"/>
    <col min="2287" max="2287" width="7.6640625" style="9" customWidth="1"/>
    <col min="2288" max="2288" width="7.44140625" style="9" customWidth="1"/>
    <col min="2289" max="2289" width="5" style="9" customWidth="1"/>
    <col min="2290" max="2290" width="6.44140625" style="9" customWidth="1"/>
    <col min="2291" max="2291" width="7" style="9" customWidth="1"/>
    <col min="2292" max="2292" width="6.88671875" style="9" customWidth="1"/>
    <col min="2293" max="2293" width="6.44140625" style="9" customWidth="1"/>
    <col min="2294" max="2294" width="7.44140625" style="9" customWidth="1"/>
    <col min="2295" max="2295" width="8" style="9" customWidth="1"/>
    <col min="2296" max="2296" width="5.88671875" style="9" customWidth="1"/>
    <col min="2297" max="2297" width="8.109375" style="9" customWidth="1"/>
    <col min="2298" max="2298" width="7.44140625" style="9" customWidth="1"/>
    <col min="2299" max="2299" width="5.5546875" style="9" customWidth="1"/>
    <col min="2300" max="2300" width="6.5546875" style="9" customWidth="1"/>
    <col min="2301" max="2301" width="6.109375" style="9" customWidth="1"/>
    <col min="2302" max="2302" width="6.44140625" style="9" customWidth="1"/>
    <col min="2303" max="2303" width="6" style="9" customWidth="1"/>
    <col min="2304" max="2304" width="6.88671875" style="9" customWidth="1"/>
    <col min="2305" max="2530" width="8.88671875" style="9"/>
    <col min="2531" max="2531" width="6" style="9" customWidth="1"/>
    <col min="2532" max="2532" width="13.6640625" style="9" customWidth="1"/>
    <col min="2533" max="2533" width="6.33203125" style="9" customWidth="1"/>
    <col min="2534" max="2534" width="7.44140625" style="9" customWidth="1"/>
    <col min="2535" max="2537" width="6.88671875" style="9" customWidth="1"/>
    <col min="2538" max="2539" width="6.5546875" style="9" customWidth="1"/>
    <col min="2540" max="2540" width="7.6640625" style="9" customWidth="1"/>
    <col min="2541" max="2541" width="8.109375" style="9" customWidth="1"/>
    <col min="2542" max="2542" width="6" style="9" customWidth="1"/>
    <col min="2543" max="2543" width="7.6640625" style="9" customWidth="1"/>
    <col min="2544" max="2544" width="7.44140625" style="9" customWidth="1"/>
    <col min="2545" max="2545" width="5" style="9" customWidth="1"/>
    <col min="2546" max="2546" width="6.44140625" style="9" customWidth="1"/>
    <col min="2547" max="2547" width="7" style="9" customWidth="1"/>
    <col min="2548" max="2548" width="6.88671875" style="9" customWidth="1"/>
    <col min="2549" max="2549" width="6.44140625" style="9" customWidth="1"/>
    <col min="2550" max="2550" width="7.44140625" style="9" customWidth="1"/>
    <col min="2551" max="2551" width="8" style="9" customWidth="1"/>
    <col min="2552" max="2552" width="5.88671875" style="9" customWidth="1"/>
    <col min="2553" max="2553" width="8.109375" style="9" customWidth="1"/>
    <col min="2554" max="2554" width="7.44140625" style="9" customWidth="1"/>
    <col min="2555" max="2555" width="5.5546875" style="9" customWidth="1"/>
    <col min="2556" max="2556" width="6.5546875" style="9" customWidth="1"/>
    <col min="2557" max="2557" width="6.109375" style="9" customWidth="1"/>
    <col min="2558" max="2558" width="6.44140625" style="9" customWidth="1"/>
    <col min="2559" max="2559" width="6" style="9" customWidth="1"/>
    <col min="2560" max="2560" width="6.88671875" style="9" customWidth="1"/>
    <col min="2561" max="2786" width="8.88671875" style="9"/>
    <col min="2787" max="2787" width="6" style="9" customWidth="1"/>
    <col min="2788" max="2788" width="13.6640625" style="9" customWidth="1"/>
    <col min="2789" max="2789" width="6.33203125" style="9" customWidth="1"/>
    <col min="2790" max="2790" width="7.44140625" style="9" customWidth="1"/>
    <col min="2791" max="2793" width="6.88671875" style="9" customWidth="1"/>
    <col min="2794" max="2795" width="6.5546875" style="9" customWidth="1"/>
    <col min="2796" max="2796" width="7.6640625" style="9" customWidth="1"/>
    <col min="2797" max="2797" width="8.109375" style="9" customWidth="1"/>
    <col min="2798" max="2798" width="6" style="9" customWidth="1"/>
    <col min="2799" max="2799" width="7.6640625" style="9" customWidth="1"/>
    <col min="2800" max="2800" width="7.44140625" style="9" customWidth="1"/>
    <col min="2801" max="2801" width="5" style="9" customWidth="1"/>
    <col min="2802" max="2802" width="6.44140625" style="9" customWidth="1"/>
    <col min="2803" max="2803" width="7" style="9" customWidth="1"/>
    <col min="2804" max="2804" width="6.88671875" style="9" customWidth="1"/>
    <col min="2805" max="2805" width="6.44140625" style="9" customWidth="1"/>
    <col min="2806" max="2806" width="7.44140625" style="9" customWidth="1"/>
    <col min="2807" max="2807" width="8" style="9" customWidth="1"/>
    <col min="2808" max="2808" width="5.88671875" style="9" customWidth="1"/>
    <col min="2809" max="2809" width="8.109375" style="9" customWidth="1"/>
    <col min="2810" max="2810" width="7.44140625" style="9" customWidth="1"/>
    <col min="2811" max="2811" width="5.5546875" style="9" customWidth="1"/>
    <col min="2812" max="2812" width="6.5546875" style="9" customWidth="1"/>
    <col min="2813" max="2813" width="6.109375" style="9" customWidth="1"/>
    <col min="2814" max="2814" width="6.44140625" style="9" customWidth="1"/>
    <col min="2815" max="2815" width="6" style="9" customWidth="1"/>
    <col min="2816" max="2816" width="6.88671875" style="9" customWidth="1"/>
    <col min="2817" max="3042" width="8.88671875" style="9"/>
    <col min="3043" max="3043" width="6" style="9" customWidth="1"/>
    <col min="3044" max="3044" width="13.6640625" style="9" customWidth="1"/>
    <col min="3045" max="3045" width="6.33203125" style="9" customWidth="1"/>
    <col min="3046" max="3046" width="7.44140625" style="9" customWidth="1"/>
    <col min="3047" max="3049" width="6.88671875" style="9" customWidth="1"/>
    <col min="3050" max="3051" width="6.5546875" style="9" customWidth="1"/>
    <col min="3052" max="3052" width="7.6640625" style="9" customWidth="1"/>
    <col min="3053" max="3053" width="8.109375" style="9" customWidth="1"/>
    <col min="3054" max="3054" width="6" style="9" customWidth="1"/>
    <col min="3055" max="3055" width="7.6640625" style="9" customWidth="1"/>
    <col min="3056" max="3056" width="7.44140625" style="9" customWidth="1"/>
    <col min="3057" max="3057" width="5" style="9" customWidth="1"/>
    <col min="3058" max="3058" width="6.44140625" style="9" customWidth="1"/>
    <col min="3059" max="3059" width="7" style="9" customWidth="1"/>
    <col min="3060" max="3060" width="6.88671875" style="9" customWidth="1"/>
    <col min="3061" max="3061" width="6.44140625" style="9" customWidth="1"/>
    <col min="3062" max="3062" width="7.44140625" style="9" customWidth="1"/>
    <col min="3063" max="3063" width="8" style="9" customWidth="1"/>
    <col min="3064" max="3064" width="5.88671875" style="9" customWidth="1"/>
    <col min="3065" max="3065" width="8.109375" style="9" customWidth="1"/>
    <col min="3066" max="3066" width="7.44140625" style="9" customWidth="1"/>
    <col min="3067" max="3067" width="5.5546875" style="9" customWidth="1"/>
    <col min="3068" max="3068" width="6.5546875" style="9" customWidth="1"/>
    <col min="3069" max="3069" width="6.109375" style="9" customWidth="1"/>
    <col min="3070" max="3070" width="6.44140625" style="9" customWidth="1"/>
    <col min="3071" max="3071" width="6" style="9" customWidth="1"/>
    <col min="3072" max="3072" width="6.88671875" style="9" customWidth="1"/>
    <col min="3073" max="3298" width="8.88671875" style="9"/>
    <col min="3299" max="3299" width="6" style="9" customWidth="1"/>
    <col min="3300" max="3300" width="13.6640625" style="9" customWidth="1"/>
    <col min="3301" max="3301" width="6.33203125" style="9" customWidth="1"/>
    <col min="3302" max="3302" width="7.44140625" style="9" customWidth="1"/>
    <col min="3303" max="3305" width="6.88671875" style="9" customWidth="1"/>
    <col min="3306" max="3307" width="6.5546875" style="9" customWidth="1"/>
    <col min="3308" max="3308" width="7.6640625" style="9" customWidth="1"/>
    <col min="3309" max="3309" width="8.109375" style="9" customWidth="1"/>
    <col min="3310" max="3310" width="6" style="9" customWidth="1"/>
    <col min="3311" max="3311" width="7.6640625" style="9" customWidth="1"/>
    <col min="3312" max="3312" width="7.44140625" style="9" customWidth="1"/>
    <col min="3313" max="3313" width="5" style="9" customWidth="1"/>
    <col min="3314" max="3314" width="6.44140625" style="9" customWidth="1"/>
    <col min="3315" max="3315" width="7" style="9" customWidth="1"/>
    <col min="3316" max="3316" width="6.88671875" style="9" customWidth="1"/>
    <col min="3317" max="3317" width="6.44140625" style="9" customWidth="1"/>
    <col min="3318" max="3318" width="7.44140625" style="9" customWidth="1"/>
    <col min="3319" max="3319" width="8" style="9" customWidth="1"/>
    <col min="3320" max="3320" width="5.88671875" style="9" customWidth="1"/>
    <col min="3321" max="3321" width="8.109375" style="9" customWidth="1"/>
    <col min="3322" max="3322" width="7.44140625" style="9" customWidth="1"/>
    <col min="3323" max="3323" width="5.5546875" style="9" customWidth="1"/>
    <col min="3324" max="3324" width="6.5546875" style="9" customWidth="1"/>
    <col min="3325" max="3325" width="6.109375" style="9" customWidth="1"/>
    <col min="3326" max="3326" width="6.44140625" style="9" customWidth="1"/>
    <col min="3327" max="3327" width="6" style="9" customWidth="1"/>
    <col min="3328" max="3328" width="6.88671875" style="9" customWidth="1"/>
    <col min="3329" max="3554" width="8.88671875" style="9"/>
    <col min="3555" max="3555" width="6" style="9" customWidth="1"/>
    <col min="3556" max="3556" width="13.6640625" style="9" customWidth="1"/>
    <col min="3557" max="3557" width="6.33203125" style="9" customWidth="1"/>
    <col min="3558" max="3558" width="7.44140625" style="9" customWidth="1"/>
    <col min="3559" max="3561" width="6.88671875" style="9" customWidth="1"/>
    <col min="3562" max="3563" width="6.5546875" style="9" customWidth="1"/>
    <col min="3564" max="3564" width="7.6640625" style="9" customWidth="1"/>
    <col min="3565" max="3565" width="8.109375" style="9" customWidth="1"/>
    <col min="3566" max="3566" width="6" style="9" customWidth="1"/>
    <col min="3567" max="3567" width="7.6640625" style="9" customWidth="1"/>
    <col min="3568" max="3568" width="7.44140625" style="9" customWidth="1"/>
    <col min="3569" max="3569" width="5" style="9" customWidth="1"/>
    <col min="3570" max="3570" width="6.44140625" style="9" customWidth="1"/>
    <col min="3571" max="3571" width="7" style="9" customWidth="1"/>
    <col min="3572" max="3572" width="6.88671875" style="9" customWidth="1"/>
    <col min="3573" max="3573" width="6.44140625" style="9" customWidth="1"/>
    <col min="3574" max="3574" width="7.44140625" style="9" customWidth="1"/>
    <col min="3575" max="3575" width="8" style="9" customWidth="1"/>
    <col min="3576" max="3576" width="5.88671875" style="9" customWidth="1"/>
    <col min="3577" max="3577" width="8.109375" style="9" customWidth="1"/>
    <col min="3578" max="3578" width="7.44140625" style="9" customWidth="1"/>
    <col min="3579" max="3579" width="5.5546875" style="9" customWidth="1"/>
    <col min="3580" max="3580" width="6.5546875" style="9" customWidth="1"/>
    <col min="3581" max="3581" width="6.109375" style="9" customWidth="1"/>
    <col min="3582" max="3582" width="6.44140625" style="9" customWidth="1"/>
    <col min="3583" max="3583" width="6" style="9" customWidth="1"/>
    <col min="3584" max="3584" width="6.88671875" style="9" customWidth="1"/>
    <col min="3585" max="3810" width="8.88671875" style="9"/>
    <col min="3811" max="3811" width="6" style="9" customWidth="1"/>
    <col min="3812" max="3812" width="13.6640625" style="9" customWidth="1"/>
    <col min="3813" max="3813" width="6.33203125" style="9" customWidth="1"/>
    <col min="3814" max="3814" width="7.44140625" style="9" customWidth="1"/>
    <col min="3815" max="3817" width="6.88671875" style="9" customWidth="1"/>
    <col min="3818" max="3819" width="6.5546875" style="9" customWidth="1"/>
    <col min="3820" max="3820" width="7.6640625" style="9" customWidth="1"/>
    <col min="3821" max="3821" width="8.109375" style="9" customWidth="1"/>
    <col min="3822" max="3822" width="6" style="9" customWidth="1"/>
    <col min="3823" max="3823" width="7.6640625" style="9" customWidth="1"/>
    <col min="3824" max="3824" width="7.44140625" style="9" customWidth="1"/>
    <col min="3825" max="3825" width="5" style="9" customWidth="1"/>
    <col min="3826" max="3826" width="6.44140625" style="9" customWidth="1"/>
    <col min="3827" max="3827" width="7" style="9" customWidth="1"/>
    <col min="3828" max="3828" width="6.88671875" style="9" customWidth="1"/>
    <col min="3829" max="3829" width="6.44140625" style="9" customWidth="1"/>
    <col min="3830" max="3830" width="7.44140625" style="9" customWidth="1"/>
    <col min="3831" max="3831" width="8" style="9" customWidth="1"/>
    <col min="3832" max="3832" width="5.88671875" style="9" customWidth="1"/>
    <col min="3833" max="3833" width="8.109375" style="9" customWidth="1"/>
    <col min="3834" max="3834" width="7.44140625" style="9" customWidth="1"/>
    <col min="3835" max="3835" width="5.5546875" style="9" customWidth="1"/>
    <col min="3836" max="3836" width="6.5546875" style="9" customWidth="1"/>
    <col min="3837" max="3837" width="6.109375" style="9" customWidth="1"/>
    <col min="3838" max="3838" width="6.44140625" style="9" customWidth="1"/>
    <col min="3839" max="3839" width="6" style="9" customWidth="1"/>
    <col min="3840" max="3840" width="6.88671875" style="9" customWidth="1"/>
    <col min="3841" max="4066" width="8.88671875" style="9"/>
    <col min="4067" max="4067" width="6" style="9" customWidth="1"/>
    <col min="4068" max="4068" width="13.6640625" style="9" customWidth="1"/>
    <col min="4069" max="4069" width="6.33203125" style="9" customWidth="1"/>
    <col min="4070" max="4070" width="7.44140625" style="9" customWidth="1"/>
    <col min="4071" max="4073" width="6.88671875" style="9" customWidth="1"/>
    <col min="4074" max="4075" width="6.5546875" style="9" customWidth="1"/>
    <col min="4076" max="4076" width="7.6640625" style="9" customWidth="1"/>
    <col min="4077" max="4077" width="8.109375" style="9" customWidth="1"/>
    <col min="4078" max="4078" width="6" style="9" customWidth="1"/>
    <col min="4079" max="4079" width="7.6640625" style="9" customWidth="1"/>
    <col min="4080" max="4080" width="7.44140625" style="9" customWidth="1"/>
    <col min="4081" max="4081" width="5" style="9" customWidth="1"/>
    <col min="4082" max="4082" width="6.44140625" style="9" customWidth="1"/>
    <col min="4083" max="4083" width="7" style="9" customWidth="1"/>
    <col min="4084" max="4084" width="6.88671875" style="9" customWidth="1"/>
    <col min="4085" max="4085" width="6.44140625" style="9" customWidth="1"/>
    <col min="4086" max="4086" width="7.44140625" style="9" customWidth="1"/>
    <col min="4087" max="4087" width="8" style="9" customWidth="1"/>
    <col min="4088" max="4088" width="5.88671875" style="9" customWidth="1"/>
    <col min="4089" max="4089" width="8.109375" style="9" customWidth="1"/>
    <col min="4090" max="4090" width="7.44140625" style="9" customWidth="1"/>
    <col min="4091" max="4091" width="5.5546875" style="9" customWidth="1"/>
    <col min="4092" max="4092" width="6.5546875" style="9" customWidth="1"/>
    <col min="4093" max="4093" width="6.109375" style="9" customWidth="1"/>
    <col min="4094" max="4094" width="6.44140625" style="9" customWidth="1"/>
    <col min="4095" max="4095" width="6" style="9" customWidth="1"/>
    <col min="4096" max="4096" width="6.88671875" style="9" customWidth="1"/>
    <col min="4097" max="4322" width="8.88671875" style="9"/>
    <col min="4323" max="4323" width="6" style="9" customWidth="1"/>
    <col min="4324" max="4324" width="13.6640625" style="9" customWidth="1"/>
    <col min="4325" max="4325" width="6.33203125" style="9" customWidth="1"/>
    <col min="4326" max="4326" width="7.44140625" style="9" customWidth="1"/>
    <col min="4327" max="4329" width="6.88671875" style="9" customWidth="1"/>
    <col min="4330" max="4331" width="6.5546875" style="9" customWidth="1"/>
    <col min="4332" max="4332" width="7.6640625" style="9" customWidth="1"/>
    <col min="4333" max="4333" width="8.109375" style="9" customWidth="1"/>
    <col min="4334" max="4334" width="6" style="9" customWidth="1"/>
    <col min="4335" max="4335" width="7.6640625" style="9" customWidth="1"/>
    <col min="4336" max="4336" width="7.44140625" style="9" customWidth="1"/>
    <col min="4337" max="4337" width="5" style="9" customWidth="1"/>
    <col min="4338" max="4338" width="6.44140625" style="9" customWidth="1"/>
    <col min="4339" max="4339" width="7" style="9" customWidth="1"/>
    <col min="4340" max="4340" width="6.88671875" style="9" customWidth="1"/>
    <col min="4341" max="4341" width="6.44140625" style="9" customWidth="1"/>
    <col min="4342" max="4342" width="7.44140625" style="9" customWidth="1"/>
    <col min="4343" max="4343" width="8" style="9" customWidth="1"/>
    <col min="4344" max="4344" width="5.88671875" style="9" customWidth="1"/>
    <col min="4345" max="4345" width="8.109375" style="9" customWidth="1"/>
    <col min="4346" max="4346" width="7.44140625" style="9" customWidth="1"/>
    <col min="4347" max="4347" width="5.5546875" style="9" customWidth="1"/>
    <col min="4348" max="4348" width="6.5546875" style="9" customWidth="1"/>
    <col min="4349" max="4349" width="6.109375" style="9" customWidth="1"/>
    <col min="4350" max="4350" width="6.44140625" style="9" customWidth="1"/>
    <col min="4351" max="4351" width="6" style="9" customWidth="1"/>
    <col min="4352" max="4352" width="6.88671875" style="9" customWidth="1"/>
    <col min="4353" max="4578" width="8.88671875" style="9"/>
    <col min="4579" max="4579" width="6" style="9" customWidth="1"/>
    <col min="4580" max="4580" width="13.6640625" style="9" customWidth="1"/>
    <col min="4581" max="4581" width="6.33203125" style="9" customWidth="1"/>
    <col min="4582" max="4582" width="7.44140625" style="9" customWidth="1"/>
    <col min="4583" max="4585" width="6.88671875" style="9" customWidth="1"/>
    <col min="4586" max="4587" width="6.5546875" style="9" customWidth="1"/>
    <col min="4588" max="4588" width="7.6640625" style="9" customWidth="1"/>
    <col min="4589" max="4589" width="8.109375" style="9" customWidth="1"/>
    <col min="4590" max="4590" width="6" style="9" customWidth="1"/>
    <col min="4591" max="4591" width="7.6640625" style="9" customWidth="1"/>
    <col min="4592" max="4592" width="7.44140625" style="9" customWidth="1"/>
    <col min="4593" max="4593" width="5" style="9" customWidth="1"/>
    <col min="4594" max="4594" width="6.44140625" style="9" customWidth="1"/>
    <col min="4595" max="4595" width="7" style="9" customWidth="1"/>
    <col min="4596" max="4596" width="6.88671875" style="9" customWidth="1"/>
    <col min="4597" max="4597" width="6.44140625" style="9" customWidth="1"/>
    <col min="4598" max="4598" width="7.44140625" style="9" customWidth="1"/>
    <col min="4599" max="4599" width="8" style="9" customWidth="1"/>
    <col min="4600" max="4600" width="5.88671875" style="9" customWidth="1"/>
    <col min="4601" max="4601" width="8.109375" style="9" customWidth="1"/>
    <col min="4602" max="4602" width="7.44140625" style="9" customWidth="1"/>
    <col min="4603" max="4603" width="5.5546875" style="9" customWidth="1"/>
    <col min="4604" max="4604" width="6.5546875" style="9" customWidth="1"/>
    <col min="4605" max="4605" width="6.109375" style="9" customWidth="1"/>
    <col min="4606" max="4606" width="6.44140625" style="9" customWidth="1"/>
    <col min="4607" max="4607" width="6" style="9" customWidth="1"/>
    <col min="4608" max="4608" width="6.88671875" style="9" customWidth="1"/>
    <col min="4609" max="4834" width="8.88671875" style="9"/>
    <col min="4835" max="4835" width="6" style="9" customWidth="1"/>
    <col min="4836" max="4836" width="13.6640625" style="9" customWidth="1"/>
    <col min="4837" max="4837" width="6.33203125" style="9" customWidth="1"/>
    <col min="4838" max="4838" width="7.44140625" style="9" customWidth="1"/>
    <col min="4839" max="4841" width="6.88671875" style="9" customWidth="1"/>
    <col min="4842" max="4843" width="6.5546875" style="9" customWidth="1"/>
    <col min="4844" max="4844" width="7.6640625" style="9" customWidth="1"/>
    <col min="4845" max="4845" width="8.109375" style="9" customWidth="1"/>
    <col min="4846" max="4846" width="6" style="9" customWidth="1"/>
    <col min="4847" max="4847" width="7.6640625" style="9" customWidth="1"/>
    <col min="4848" max="4848" width="7.44140625" style="9" customWidth="1"/>
    <col min="4849" max="4849" width="5" style="9" customWidth="1"/>
    <col min="4850" max="4850" width="6.44140625" style="9" customWidth="1"/>
    <col min="4851" max="4851" width="7" style="9" customWidth="1"/>
    <col min="4852" max="4852" width="6.88671875" style="9" customWidth="1"/>
    <col min="4853" max="4853" width="6.44140625" style="9" customWidth="1"/>
    <col min="4854" max="4854" width="7.44140625" style="9" customWidth="1"/>
    <col min="4855" max="4855" width="8" style="9" customWidth="1"/>
    <col min="4856" max="4856" width="5.88671875" style="9" customWidth="1"/>
    <col min="4857" max="4857" width="8.109375" style="9" customWidth="1"/>
    <col min="4858" max="4858" width="7.44140625" style="9" customWidth="1"/>
    <col min="4859" max="4859" width="5.5546875" style="9" customWidth="1"/>
    <col min="4860" max="4860" width="6.5546875" style="9" customWidth="1"/>
    <col min="4861" max="4861" width="6.109375" style="9" customWidth="1"/>
    <col min="4862" max="4862" width="6.44140625" style="9" customWidth="1"/>
    <col min="4863" max="4863" width="6" style="9" customWidth="1"/>
    <col min="4864" max="4864" width="6.88671875" style="9" customWidth="1"/>
    <col min="4865" max="5090" width="8.88671875" style="9"/>
    <col min="5091" max="5091" width="6" style="9" customWidth="1"/>
    <col min="5092" max="5092" width="13.6640625" style="9" customWidth="1"/>
    <col min="5093" max="5093" width="6.33203125" style="9" customWidth="1"/>
    <col min="5094" max="5094" width="7.44140625" style="9" customWidth="1"/>
    <col min="5095" max="5097" width="6.88671875" style="9" customWidth="1"/>
    <col min="5098" max="5099" width="6.5546875" style="9" customWidth="1"/>
    <col min="5100" max="5100" width="7.6640625" style="9" customWidth="1"/>
    <col min="5101" max="5101" width="8.109375" style="9" customWidth="1"/>
    <col min="5102" max="5102" width="6" style="9" customWidth="1"/>
    <col min="5103" max="5103" width="7.6640625" style="9" customWidth="1"/>
    <col min="5104" max="5104" width="7.44140625" style="9" customWidth="1"/>
    <col min="5105" max="5105" width="5" style="9" customWidth="1"/>
    <col min="5106" max="5106" width="6.44140625" style="9" customWidth="1"/>
    <col min="5107" max="5107" width="7" style="9" customWidth="1"/>
    <col min="5108" max="5108" width="6.88671875" style="9" customWidth="1"/>
    <col min="5109" max="5109" width="6.44140625" style="9" customWidth="1"/>
    <col min="5110" max="5110" width="7.44140625" style="9" customWidth="1"/>
    <col min="5111" max="5111" width="8" style="9" customWidth="1"/>
    <col min="5112" max="5112" width="5.88671875" style="9" customWidth="1"/>
    <col min="5113" max="5113" width="8.109375" style="9" customWidth="1"/>
    <col min="5114" max="5114" width="7.44140625" style="9" customWidth="1"/>
    <col min="5115" max="5115" width="5.5546875" style="9" customWidth="1"/>
    <col min="5116" max="5116" width="6.5546875" style="9" customWidth="1"/>
    <col min="5117" max="5117" width="6.109375" style="9" customWidth="1"/>
    <col min="5118" max="5118" width="6.44140625" style="9" customWidth="1"/>
    <col min="5119" max="5119" width="6" style="9" customWidth="1"/>
    <col min="5120" max="5120" width="6.88671875" style="9" customWidth="1"/>
    <col min="5121" max="5346" width="8.88671875" style="9"/>
    <col min="5347" max="5347" width="6" style="9" customWidth="1"/>
    <col min="5348" max="5348" width="13.6640625" style="9" customWidth="1"/>
    <col min="5349" max="5349" width="6.33203125" style="9" customWidth="1"/>
    <col min="5350" max="5350" width="7.44140625" style="9" customWidth="1"/>
    <col min="5351" max="5353" width="6.88671875" style="9" customWidth="1"/>
    <col min="5354" max="5355" width="6.5546875" style="9" customWidth="1"/>
    <col min="5356" max="5356" width="7.6640625" style="9" customWidth="1"/>
    <col min="5357" max="5357" width="8.109375" style="9" customWidth="1"/>
    <col min="5358" max="5358" width="6" style="9" customWidth="1"/>
    <col min="5359" max="5359" width="7.6640625" style="9" customWidth="1"/>
    <col min="5360" max="5360" width="7.44140625" style="9" customWidth="1"/>
    <col min="5361" max="5361" width="5" style="9" customWidth="1"/>
    <col min="5362" max="5362" width="6.44140625" style="9" customWidth="1"/>
    <col min="5363" max="5363" width="7" style="9" customWidth="1"/>
    <col min="5364" max="5364" width="6.88671875" style="9" customWidth="1"/>
    <col min="5365" max="5365" width="6.44140625" style="9" customWidth="1"/>
    <col min="5366" max="5366" width="7.44140625" style="9" customWidth="1"/>
    <col min="5367" max="5367" width="8" style="9" customWidth="1"/>
    <col min="5368" max="5368" width="5.88671875" style="9" customWidth="1"/>
    <col min="5369" max="5369" width="8.109375" style="9" customWidth="1"/>
    <col min="5370" max="5370" width="7.44140625" style="9" customWidth="1"/>
    <col min="5371" max="5371" width="5.5546875" style="9" customWidth="1"/>
    <col min="5372" max="5372" width="6.5546875" style="9" customWidth="1"/>
    <col min="5373" max="5373" width="6.109375" style="9" customWidth="1"/>
    <col min="5374" max="5374" width="6.44140625" style="9" customWidth="1"/>
    <col min="5375" max="5375" width="6" style="9" customWidth="1"/>
    <col min="5376" max="5376" width="6.88671875" style="9" customWidth="1"/>
    <col min="5377" max="5602" width="8.88671875" style="9"/>
    <col min="5603" max="5603" width="6" style="9" customWidth="1"/>
    <col min="5604" max="5604" width="13.6640625" style="9" customWidth="1"/>
    <col min="5605" max="5605" width="6.33203125" style="9" customWidth="1"/>
    <col min="5606" max="5606" width="7.44140625" style="9" customWidth="1"/>
    <col min="5607" max="5609" width="6.88671875" style="9" customWidth="1"/>
    <col min="5610" max="5611" width="6.5546875" style="9" customWidth="1"/>
    <col min="5612" max="5612" width="7.6640625" style="9" customWidth="1"/>
    <col min="5613" max="5613" width="8.109375" style="9" customWidth="1"/>
    <col min="5614" max="5614" width="6" style="9" customWidth="1"/>
    <col min="5615" max="5615" width="7.6640625" style="9" customWidth="1"/>
    <col min="5616" max="5616" width="7.44140625" style="9" customWidth="1"/>
    <col min="5617" max="5617" width="5" style="9" customWidth="1"/>
    <col min="5618" max="5618" width="6.44140625" style="9" customWidth="1"/>
    <col min="5619" max="5619" width="7" style="9" customWidth="1"/>
    <col min="5620" max="5620" width="6.88671875" style="9" customWidth="1"/>
    <col min="5621" max="5621" width="6.44140625" style="9" customWidth="1"/>
    <col min="5622" max="5622" width="7.44140625" style="9" customWidth="1"/>
    <col min="5623" max="5623" width="8" style="9" customWidth="1"/>
    <col min="5624" max="5624" width="5.88671875" style="9" customWidth="1"/>
    <col min="5625" max="5625" width="8.109375" style="9" customWidth="1"/>
    <col min="5626" max="5626" width="7.44140625" style="9" customWidth="1"/>
    <col min="5627" max="5627" width="5.5546875" style="9" customWidth="1"/>
    <col min="5628" max="5628" width="6.5546875" style="9" customWidth="1"/>
    <col min="5629" max="5629" width="6.109375" style="9" customWidth="1"/>
    <col min="5630" max="5630" width="6.44140625" style="9" customWidth="1"/>
    <col min="5631" max="5631" width="6" style="9" customWidth="1"/>
    <col min="5632" max="5632" width="6.88671875" style="9" customWidth="1"/>
    <col min="5633" max="5858" width="8.88671875" style="9"/>
    <col min="5859" max="5859" width="6" style="9" customWidth="1"/>
    <col min="5860" max="5860" width="13.6640625" style="9" customWidth="1"/>
    <col min="5861" max="5861" width="6.33203125" style="9" customWidth="1"/>
    <col min="5862" max="5862" width="7.44140625" style="9" customWidth="1"/>
    <col min="5863" max="5865" width="6.88671875" style="9" customWidth="1"/>
    <col min="5866" max="5867" width="6.5546875" style="9" customWidth="1"/>
    <col min="5868" max="5868" width="7.6640625" style="9" customWidth="1"/>
    <col min="5869" max="5869" width="8.109375" style="9" customWidth="1"/>
    <col min="5870" max="5870" width="6" style="9" customWidth="1"/>
    <col min="5871" max="5871" width="7.6640625" style="9" customWidth="1"/>
    <col min="5872" max="5872" width="7.44140625" style="9" customWidth="1"/>
    <col min="5873" max="5873" width="5" style="9" customWidth="1"/>
    <col min="5874" max="5874" width="6.44140625" style="9" customWidth="1"/>
    <col min="5875" max="5875" width="7" style="9" customWidth="1"/>
    <col min="5876" max="5876" width="6.88671875" style="9" customWidth="1"/>
    <col min="5877" max="5877" width="6.44140625" style="9" customWidth="1"/>
    <col min="5878" max="5878" width="7.44140625" style="9" customWidth="1"/>
    <col min="5879" max="5879" width="8" style="9" customWidth="1"/>
    <col min="5880" max="5880" width="5.88671875" style="9" customWidth="1"/>
    <col min="5881" max="5881" width="8.109375" style="9" customWidth="1"/>
    <col min="5882" max="5882" width="7.44140625" style="9" customWidth="1"/>
    <col min="5883" max="5883" width="5.5546875" style="9" customWidth="1"/>
    <col min="5884" max="5884" width="6.5546875" style="9" customWidth="1"/>
    <col min="5885" max="5885" width="6.109375" style="9" customWidth="1"/>
    <col min="5886" max="5886" width="6.44140625" style="9" customWidth="1"/>
    <col min="5887" max="5887" width="6" style="9" customWidth="1"/>
    <col min="5888" max="5888" width="6.88671875" style="9" customWidth="1"/>
    <col min="5889" max="6114" width="8.88671875" style="9"/>
    <col min="6115" max="6115" width="6" style="9" customWidth="1"/>
    <col min="6116" max="6116" width="13.6640625" style="9" customWidth="1"/>
    <col min="6117" max="6117" width="6.33203125" style="9" customWidth="1"/>
    <col min="6118" max="6118" width="7.44140625" style="9" customWidth="1"/>
    <col min="6119" max="6121" width="6.88671875" style="9" customWidth="1"/>
    <col min="6122" max="6123" width="6.5546875" style="9" customWidth="1"/>
    <col min="6124" max="6124" width="7.6640625" style="9" customWidth="1"/>
    <col min="6125" max="6125" width="8.109375" style="9" customWidth="1"/>
    <col min="6126" max="6126" width="6" style="9" customWidth="1"/>
    <col min="6127" max="6127" width="7.6640625" style="9" customWidth="1"/>
    <col min="6128" max="6128" width="7.44140625" style="9" customWidth="1"/>
    <col min="6129" max="6129" width="5" style="9" customWidth="1"/>
    <col min="6130" max="6130" width="6.44140625" style="9" customWidth="1"/>
    <col min="6131" max="6131" width="7" style="9" customWidth="1"/>
    <col min="6132" max="6132" width="6.88671875" style="9" customWidth="1"/>
    <col min="6133" max="6133" width="6.44140625" style="9" customWidth="1"/>
    <col min="6134" max="6134" width="7.44140625" style="9" customWidth="1"/>
    <col min="6135" max="6135" width="8" style="9" customWidth="1"/>
    <col min="6136" max="6136" width="5.88671875" style="9" customWidth="1"/>
    <col min="6137" max="6137" width="8.109375" style="9" customWidth="1"/>
    <col min="6138" max="6138" width="7.44140625" style="9" customWidth="1"/>
    <col min="6139" max="6139" width="5.5546875" style="9" customWidth="1"/>
    <col min="6140" max="6140" width="6.5546875" style="9" customWidth="1"/>
    <col min="6141" max="6141" width="6.109375" style="9" customWidth="1"/>
    <col min="6142" max="6142" width="6.44140625" style="9" customWidth="1"/>
    <col min="6143" max="6143" width="6" style="9" customWidth="1"/>
    <col min="6144" max="6144" width="6.88671875" style="9" customWidth="1"/>
    <col min="6145" max="6370" width="8.88671875" style="9"/>
    <col min="6371" max="6371" width="6" style="9" customWidth="1"/>
    <col min="6372" max="6372" width="13.6640625" style="9" customWidth="1"/>
    <col min="6373" max="6373" width="6.33203125" style="9" customWidth="1"/>
    <col min="6374" max="6374" width="7.44140625" style="9" customWidth="1"/>
    <col min="6375" max="6377" width="6.88671875" style="9" customWidth="1"/>
    <col min="6378" max="6379" width="6.5546875" style="9" customWidth="1"/>
    <col min="6380" max="6380" width="7.6640625" style="9" customWidth="1"/>
    <col min="6381" max="6381" width="8.109375" style="9" customWidth="1"/>
    <col min="6382" max="6382" width="6" style="9" customWidth="1"/>
    <col min="6383" max="6383" width="7.6640625" style="9" customWidth="1"/>
    <col min="6384" max="6384" width="7.44140625" style="9" customWidth="1"/>
    <col min="6385" max="6385" width="5" style="9" customWidth="1"/>
    <col min="6386" max="6386" width="6.44140625" style="9" customWidth="1"/>
    <col min="6387" max="6387" width="7" style="9" customWidth="1"/>
    <col min="6388" max="6388" width="6.88671875" style="9" customWidth="1"/>
    <col min="6389" max="6389" width="6.44140625" style="9" customWidth="1"/>
    <col min="6390" max="6390" width="7.44140625" style="9" customWidth="1"/>
    <col min="6391" max="6391" width="8" style="9" customWidth="1"/>
    <col min="6392" max="6392" width="5.88671875" style="9" customWidth="1"/>
    <col min="6393" max="6393" width="8.109375" style="9" customWidth="1"/>
    <col min="6394" max="6394" width="7.44140625" style="9" customWidth="1"/>
    <col min="6395" max="6395" width="5.5546875" style="9" customWidth="1"/>
    <col min="6396" max="6396" width="6.5546875" style="9" customWidth="1"/>
    <col min="6397" max="6397" width="6.109375" style="9" customWidth="1"/>
    <col min="6398" max="6398" width="6.44140625" style="9" customWidth="1"/>
    <col min="6399" max="6399" width="6" style="9" customWidth="1"/>
    <col min="6400" max="6400" width="6.88671875" style="9" customWidth="1"/>
    <col min="6401" max="6626" width="8.88671875" style="9"/>
    <col min="6627" max="6627" width="6" style="9" customWidth="1"/>
    <col min="6628" max="6628" width="13.6640625" style="9" customWidth="1"/>
    <col min="6629" max="6629" width="6.33203125" style="9" customWidth="1"/>
    <col min="6630" max="6630" width="7.44140625" style="9" customWidth="1"/>
    <col min="6631" max="6633" width="6.88671875" style="9" customWidth="1"/>
    <col min="6634" max="6635" width="6.5546875" style="9" customWidth="1"/>
    <col min="6636" max="6636" width="7.6640625" style="9" customWidth="1"/>
    <col min="6637" max="6637" width="8.109375" style="9" customWidth="1"/>
    <col min="6638" max="6638" width="6" style="9" customWidth="1"/>
    <col min="6639" max="6639" width="7.6640625" style="9" customWidth="1"/>
    <col min="6640" max="6640" width="7.44140625" style="9" customWidth="1"/>
    <col min="6641" max="6641" width="5" style="9" customWidth="1"/>
    <col min="6642" max="6642" width="6.44140625" style="9" customWidth="1"/>
    <col min="6643" max="6643" width="7" style="9" customWidth="1"/>
    <col min="6644" max="6644" width="6.88671875" style="9" customWidth="1"/>
    <col min="6645" max="6645" width="6.44140625" style="9" customWidth="1"/>
    <col min="6646" max="6646" width="7.44140625" style="9" customWidth="1"/>
    <col min="6647" max="6647" width="8" style="9" customWidth="1"/>
    <col min="6648" max="6648" width="5.88671875" style="9" customWidth="1"/>
    <col min="6649" max="6649" width="8.109375" style="9" customWidth="1"/>
    <col min="6650" max="6650" width="7.44140625" style="9" customWidth="1"/>
    <col min="6651" max="6651" width="5.5546875" style="9" customWidth="1"/>
    <col min="6652" max="6652" width="6.5546875" style="9" customWidth="1"/>
    <col min="6653" max="6653" width="6.109375" style="9" customWidth="1"/>
    <col min="6654" max="6654" width="6.44140625" style="9" customWidth="1"/>
    <col min="6655" max="6655" width="6" style="9" customWidth="1"/>
    <col min="6656" max="6656" width="6.88671875" style="9" customWidth="1"/>
    <col min="6657" max="6882" width="8.88671875" style="9"/>
    <col min="6883" max="6883" width="6" style="9" customWidth="1"/>
    <col min="6884" max="6884" width="13.6640625" style="9" customWidth="1"/>
    <col min="6885" max="6885" width="6.33203125" style="9" customWidth="1"/>
    <col min="6886" max="6886" width="7.44140625" style="9" customWidth="1"/>
    <col min="6887" max="6889" width="6.88671875" style="9" customWidth="1"/>
    <col min="6890" max="6891" width="6.5546875" style="9" customWidth="1"/>
    <col min="6892" max="6892" width="7.6640625" style="9" customWidth="1"/>
    <col min="6893" max="6893" width="8.109375" style="9" customWidth="1"/>
    <col min="6894" max="6894" width="6" style="9" customWidth="1"/>
    <col min="6895" max="6895" width="7.6640625" style="9" customWidth="1"/>
    <col min="6896" max="6896" width="7.44140625" style="9" customWidth="1"/>
    <col min="6897" max="6897" width="5" style="9" customWidth="1"/>
    <col min="6898" max="6898" width="6.44140625" style="9" customWidth="1"/>
    <col min="6899" max="6899" width="7" style="9" customWidth="1"/>
    <col min="6900" max="6900" width="6.88671875" style="9" customWidth="1"/>
    <col min="6901" max="6901" width="6.44140625" style="9" customWidth="1"/>
    <col min="6902" max="6902" width="7.44140625" style="9" customWidth="1"/>
    <col min="6903" max="6903" width="8" style="9" customWidth="1"/>
    <col min="6904" max="6904" width="5.88671875" style="9" customWidth="1"/>
    <col min="6905" max="6905" width="8.109375" style="9" customWidth="1"/>
    <col min="6906" max="6906" width="7.44140625" style="9" customWidth="1"/>
    <col min="6907" max="6907" width="5.5546875" style="9" customWidth="1"/>
    <col min="6908" max="6908" width="6.5546875" style="9" customWidth="1"/>
    <col min="6909" max="6909" width="6.109375" style="9" customWidth="1"/>
    <col min="6910" max="6910" width="6.44140625" style="9" customWidth="1"/>
    <col min="6911" max="6911" width="6" style="9" customWidth="1"/>
    <col min="6912" max="6912" width="6.88671875" style="9" customWidth="1"/>
    <col min="6913" max="7138" width="8.88671875" style="9"/>
    <col min="7139" max="7139" width="6" style="9" customWidth="1"/>
    <col min="7140" max="7140" width="13.6640625" style="9" customWidth="1"/>
    <col min="7141" max="7141" width="6.33203125" style="9" customWidth="1"/>
    <col min="7142" max="7142" width="7.44140625" style="9" customWidth="1"/>
    <col min="7143" max="7145" width="6.88671875" style="9" customWidth="1"/>
    <col min="7146" max="7147" width="6.5546875" style="9" customWidth="1"/>
    <col min="7148" max="7148" width="7.6640625" style="9" customWidth="1"/>
    <col min="7149" max="7149" width="8.109375" style="9" customWidth="1"/>
    <col min="7150" max="7150" width="6" style="9" customWidth="1"/>
    <col min="7151" max="7151" width="7.6640625" style="9" customWidth="1"/>
    <col min="7152" max="7152" width="7.44140625" style="9" customWidth="1"/>
    <col min="7153" max="7153" width="5" style="9" customWidth="1"/>
    <col min="7154" max="7154" width="6.44140625" style="9" customWidth="1"/>
    <col min="7155" max="7155" width="7" style="9" customWidth="1"/>
    <col min="7156" max="7156" width="6.88671875" style="9" customWidth="1"/>
    <col min="7157" max="7157" width="6.44140625" style="9" customWidth="1"/>
    <col min="7158" max="7158" width="7.44140625" style="9" customWidth="1"/>
    <col min="7159" max="7159" width="8" style="9" customWidth="1"/>
    <col min="7160" max="7160" width="5.88671875" style="9" customWidth="1"/>
    <col min="7161" max="7161" width="8.109375" style="9" customWidth="1"/>
    <col min="7162" max="7162" width="7.44140625" style="9" customWidth="1"/>
    <col min="7163" max="7163" width="5.5546875" style="9" customWidth="1"/>
    <col min="7164" max="7164" width="6.5546875" style="9" customWidth="1"/>
    <col min="7165" max="7165" width="6.109375" style="9" customWidth="1"/>
    <col min="7166" max="7166" width="6.44140625" style="9" customWidth="1"/>
    <col min="7167" max="7167" width="6" style="9" customWidth="1"/>
    <col min="7168" max="7168" width="6.88671875" style="9" customWidth="1"/>
    <col min="7169" max="7394" width="8.88671875" style="9"/>
    <col min="7395" max="7395" width="6" style="9" customWidth="1"/>
    <col min="7396" max="7396" width="13.6640625" style="9" customWidth="1"/>
    <col min="7397" max="7397" width="6.33203125" style="9" customWidth="1"/>
    <col min="7398" max="7398" width="7.44140625" style="9" customWidth="1"/>
    <col min="7399" max="7401" width="6.88671875" style="9" customWidth="1"/>
    <col min="7402" max="7403" width="6.5546875" style="9" customWidth="1"/>
    <col min="7404" max="7404" width="7.6640625" style="9" customWidth="1"/>
    <col min="7405" max="7405" width="8.109375" style="9" customWidth="1"/>
    <col min="7406" max="7406" width="6" style="9" customWidth="1"/>
    <col min="7407" max="7407" width="7.6640625" style="9" customWidth="1"/>
    <col min="7408" max="7408" width="7.44140625" style="9" customWidth="1"/>
    <col min="7409" max="7409" width="5" style="9" customWidth="1"/>
    <col min="7410" max="7410" width="6.44140625" style="9" customWidth="1"/>
    <col min="7411" max="7411" width="7" style="9" customWidth="1"/>
    <col min="7412" max="7412" width="6.88671875" style="9" customWidth="1"/>
    <col min="7413" max="7413" width="6.44140625" style="9" customWidth="1"/>
    <col min="7414" max="7414" width="7.44140625" style="9" customWidth="1"/>
    <col min="7415" max="7415" width="8" style="9" customWidth="1"/>
    <col min="7416" max="7416" width="5.88671875" style="9" customWidth="1"/>
    <col min="7417" max="7417" width="8.109375" style="9" customWidth="1"/>
    <col min="7418" max="7418" width="7.44140625" style="9" customWidth="1"/>
    <col min="7419" max="7419" width="5.5546875" style="9" customWidth="1"/>
    <col min="7420" max="7420" width="6.5546875" style="9" customWidth="1"/>
    <col min="7421" max="7421" width="6.109375" style="9" customWidth="1"/>
    <col min="7422" max="7422" width="6.44140625" style="9" customWidth="1"/>
    <col min="7423" max="7423" width="6" style="9" customWidth="1"/>
    <col min="7424" max="7424" width="6.88671875" style="9" customWidth="1"/>
    <col min="7425" max="7650" width="8.88671875" style="9"/>
    <col min="7651" max="7651" width="6" style="9" customWidth="1"/>
    <col min="7652" max="7652" width="13.6640625" style="9" customWidth="1"/>
    <col min="7653" max="7653" width="6.33203125" style="9" customWidth="1"/>
    <col min="7654" max="7654" width="7.44140625" style="9" customWidth="1"/>
    <col min="7655" max="7657" width="6.88671875" style="9" customWidth="1"/>
    <col min="7658" max="7659" width="6.5546875" style="9" customWidth="1"/>
    <col min="7660" max="7660" width="7.6640625" style="9" customWidth="1"/>
    <col min="7661" max="7661" width="8.109375" style="9" customWidth="1"/>
    <col min="7662" max="7662" width="6" style="9" customWidth="1"/>
    <col min="7663" max="7663" width="7.6640625" style="9" customWidth="1"/>
    <col min="7664" max="7664" width="7.44140625" style="9" customWidth="1"/>
    <col min="7665" max="7665" width="5" style="9" customWidth="1"/>
    <col min="7666" max="7666" width="6.44140625" style="9" customWidth="1"/>
    <col min="7667" max="7667" width="7" style="9" customWidth="1"/>
    <col min="7668" max="7668" width="6.88671875" style="9" customWidth="1"/>
    <col min="7669" max="7669" width="6.44140625" style="9" customWidth="1"/>
    <col min="7670" max="7670" width="7.44140625" style="9" customWidth="1"/>
    <col min="7671" max="7671" width="8" style="9" customWidth="1"/>
    <col min="7672" max="7672" width="5.88671875" style="9" customWidth="1"/>
    <col min="7673" max="7673" width="8.109375" style="9" customWidth="1"/>
    <col min="7674" max="7674" width="7.44140625" style="9" customWidth="1"/>
    <col min="7675" max="7675" width="5.5546875" style="9" customWidth="1"/>
    <col min="7676" max="7676" width="6.5546875" style="9" customWidth="1"/>
    <col min="7677" max="7677" width="6.109375" style="9" customWidth="1"/>
    <col min="7678" max="7678" width="6.44140625" style="9" customWidth="1"/>
    <col min="7679" max="7679" width="6" style="9" customWidth="1"/>
    <col min="7680" max="7680" width="6.88671875" style="9" customWidth="1"/>
    <col min="7681" max="7906" width="8.88671875" style="9"/>
    <col min="7907" max="7907" width="6" style="9" customWidth="1"/>
    <col min="7908" max="7908" width="13.6640625" style="9" customWidth="1"/>
    <col min="7909" max="7909" width="6.33203125" style="9" customWidth="1"/>
    <col min="7910" max="7910" width="7.44140625" style="9" customWidth="1"/>
    <col min="7911" max="7913" width="6.88671875" style="9" customWidth="1"/>
    <col min="7914" max="7915" width="6.5546875" style="9" customWidth="1"/>
    <col min="7916" max="7916" width="7.6640625" style="9" customWidth="1"/>
    <col min="7917" max="7917" width="8.109375" style="9" customWidth="1"/>
    <col min="7918" max="7918" width="6" style="9" customWidth="1"/>
    <col min="7919" max="7919" width="7.6640625" style="9" customWidth="1"/>
    <col min="7920" max="7920" width="7.44140625" style="9" customWidth="1"/>
    <col min="7921" max="7921" width="5" style="9" customWidth="1"/>
    <col min="7922" max="7922" width="6.44140625" style="9" customWidth="1"/>
    <col min="7923" max="7923" width="7" style="9" customWidth="1"/>
    <col min="7924" max="7924" width="6.88671875" style="9" customWidth="1"/>
    <col min="7925" max="7925" width="6.44140625" style="9" customWidth="1"/>
    <col min="7926" max="7926" width="7.44140625" style="9" customWidth="1"/>
    <col min="7927" max="7927" width="8" style="9" customWidth="1"/>
    <col min="7928" max="7928" width="5.88671875" style="9" customWidth="1"/>
    <col min="7929" max="7929" width="8.109375" style="9" customWidth="1"/>
    <col min="7930" max="7930" width="7.44140625" style="9" customWidth="1"/>
    <col min="7931" max="7931" width="5.5546875" style="9" customWidth="1"/>
    <col min="7932" max="7932" width="6.5546875" style="9" customWidth="1"/>
    <col min="7933" max="7933" width="6.109375" style="9" customWidth="1"/>
    <col min="7934" max="7934" width="6.44140625" style="9" customWidth="1"/>
    <col min="7935" max="7935" width="6" style="9" customWidth="1"/>
    <col min="7936" max="7936" width="6.88671875" style="9" customWidth="1"/>
    <col min="7937" max="8162" width="8.88671875" style="9"/>
    <col min="8163" max="8163" width="6" style="9" customWidth="1"/>
    <col min="8164" max="8164" width="13.6640625" style="9" customWidth="1"/>
    <col min="8165" max="8165" width="6.33203125" style="9" customWidth="1"/>
    <col min="8166" max="8166" width="7.44140625" style="9" customWidth="1"/>
    <col min="8167" max="8169" width="6.88671875" style="9" customWidth="1"/>
    <col min="8170" max="8171" width="6.5546875" style="9" customWidth="1"/>
    <col min="8172" max="8172" width="7.6640625" style="9" customWidth="1"/>
    <col min="8173" max="8173" width="8.109375" style="9" customWidth="1"/>
    <col min="8174" max="8174" width="6" style="9" customWidth="1"/>
    <col min="8175" max="8175" width="7.6640625" style="9" customWidth="1"/>
    <col min="8176" max="8176" width="7.44140625" style="9" customWidth="1"/>
    <col min="8177" max="8177" width="5" style="9" customWidth="1"/>
    <col min="8178" max="8178" width="6.44140625" style="9" customWidth="1"/>
    <col min="8179" max="8179" width="7" style="9" customWidth="1"/>
    <col min="8180" max="8180" width="6.88671875" style="9" customWidth="1"/>
    <col min="8181" max="8181" width="6.44140625" style="9" customWidth="1"/>
    <col min="8182" max="8182" width="7.44140625" style="9" customWidth="1"/>
    <col min="8183" max="8183" width="8" style="9" customWidth="1"/>
    <col min="8184" max="8184" width="5.88671875" style="9" customWidth="1"/>
    <col min="8185" max="8185" width="8.109375" style="9" customWidth="1"/>
    <col min="8186" max="8186" width="7.44140625" style="9" customWidth="1"/>
    <col min="8187" max="8187" width="5.5546875" style="9" customWidth="1"/>
    <col min="8188" max="8188" width="6.5546875" style="9" customWidth="1"/>
    <col min="8189" max="8189" width="6.109375" style="9" customWidth="1"/>
    <col min="8190" max="8190" width="6.44140625" style="9" customWidth="1"/>
    <col min="8191" max="8191" width="6" style="9" customWidth="1"/>
    <col min="8192" max="8192" width="6.88671875" style="9" customWidth="1"/>
    <col min="8193" max="8418" width="8.88671875" style="9"/>
    <col min="8419" max="8419" width="6" style="9" customWidth="1"/>
    <col min="8420" max="8420" width="13.6640625" style="9" customWidth="1"/>
    <col min="8421" max="8421" width="6.33203125" style="9" customWidth="1"/>
    <col min="8422" max="8422" width="7.44140625" style="9" customWidth="1"/>
    <col min="8423" max="8425" width="6.88671875" style="9" customWidth="1"/>
    <col min="8426" max="8427" width="6.5546875" style="9" customWidth="1"/>
    <col min="8428" max="8428" width="7.6640625" style="9" customWidth="1"/>
    <col min="8429" max="8429" width="8.109375" style="9" customWidth="1"/>
    <col min="8430" max="8430" width="6" style="9" customWidth="1"/>
    <col min="8431" max="8431" width="7.6640625" style="9" customWidth="1"/>
    <col min="8432" max="8432" width="7.44140625" style="9" customWidth="1"/>
    <col min="8433" max="8433" width="5" style="9" customWidth="1"/>
    <col min="8434" max="8434" width="6.44140625" style="9" customWidth="1"/>
    <col min="8435" max="8435" width="7" style="9" customWidth="1"/>
    <col min="8436" max="8436" width="6.88671875" style="9" customWidth="1"/>
    <col min="8437" max="8437" width="6.44140625" style="9" customWidth="1"/>
    <col min="8438" max="8438" width="7.44140625" style="9" customWidth="1"/>
    <col min="8439" max="8439" width="8" style="9" customWidth="1"/>
    <col min="8440" max="8440" width="5.88671875" style="9" customWidth="1"/>
    <col min="8441" max="8441" width="8.109375" style="9" customWidth="1"/>
    <col min="8442" max="8442" width="7.44140625" style="9" customWidth="1"/>
    <col min="8443" max="8443" width="5.5546875" style="9" customWidth="1"/>
    <col min="8444" max="8444" width="6.5546875" style="9" customWidth="1"/>
    <col min="8445" max="8445" width="6.109375" style="9" customWidth="1"/>
    <col min="8446" max="8446" width="6.44140625" style="9" customWidth="1"/>
    <col min="8447" max="8447" width="6" style="9" customWidth="1"/>
    <col min="8448" max="8448" width="6.88671875" style="9" customWidth="1"/>
    <col min="8449" max="8674" width="8.88671875" style="9"/>
    <col min="8675" max="8675" width="6" style="9" customWidth="1"/>
    <col min="8676" max="8676" width="13.6640625" style="9" customWidth="1"/>
    <col min="8677" max="8677" width="6.33203125" style="9" customWidth="1"/>
    <col min="8678" max="8678" width="7.44140625" style="9" customWidth="1"/>
    <col min="8679" max="8681" width="6.88671875" style="9" customWidth="1"/>
    <col min="8682" max="8683" width="6.5546875" style="9" customWidth="1"/>
    <col min="8684" max="8684" width="7.6640625" style="9" customWidth="1"/>
    <col min="8685" max="8685" width="8.109375" style="9" customWidth="1"/>
    <col min="8686" max="8686" width="6" style="9" customWidth="1"/>
    <col min="8687" max="8687" width="7.6640625" style="9" customWidth="1"/>
    <col min="8688" max="8688" width="7.44140625" style="9" customWidth="1"/>
    <col min="8689" max="8689" width="5" style="9" customWidth="1"/>
    <col min="8690" max="8690" width="6.44140625" style="9" customWidth="1"/>
    <col min="8691" max="8691" width="7" style="9" customWidth="1"/>
    <col min="8692" max="8692" width="6.88671875" style="9" customWidth="1"/>
    <col min="8693" max="8693" width="6.44140625" style="9" customWidth="1"/>
    <col min="8694" max="8694" width="7.44140625" style="9" customWidth="1"/>
    <col min="8695" max="8695" width="8" style="9" customWidth="1"/>
    <col min="8696" max="8696" width="5.88671875" style="9" customWidth="1"/>
    <col min="8697" max="8697" width="8.109375" style="9" customWidth="1"/>
    <col min="8698" max="8698" width="7.44140625" style="9" customWidth="1"/>
    <col min="8699" max="8699" width="5.5546875" style="9" customWidth="1"/>
    <col min="8700" max="8700" width="6.5546875" style="9" customWidth="1"/>
    <col min="8701" max="8701" width="6.109375" style="9" customWidth="1"/>
    <col min="8702" max="8702" width="6.44140625" style="9" customWidth="1"/>
    <col min="8703" max="8703" width="6" style="9" customWidth="1"/>
    <col min="8704" max="8704" width="6.88671875" style="9" customWidth="1"/>
    <col min="8705" max="8930" width="8.88671875" style="9"/>
    <col min="8931" max="8931" width="6" style="9" customWidth="1"/>
    <col min="8932" max="8932" width="13.6640625" style="9" customWidth="1"/>
    <col min="8933" max="8933" width="6.33203125" style="9" customWidth="1"/>
    <col min="8934" max="8934" width="7.44140625" style="9" customWidth="1"/>
    <col min="8935" max="8937" width="6.88671875" style="9" customWidth="1"/>
    <col min="8938" max="8939" width="6.5546875" style="9" customWidth="1"/>
    <col min="8940" max="8940" width="7.6640625" style="9" customWidth="1"/>
    <col min="8941" max="8941" width="8.109375" style="9" customWidth="1"/>
    <col min="8942" max="8942" width="6" style="9" customWidth="1"/>
    <col min="8943" max="8943" width="7.6640625" style="9" customWidth="1"/>
    <col min="8944" max="8944" width="7.44140625" style="9" customWidth="1"/>
    <col min="8945" max="8945" width="5" style="9" customWidth="1"/>
    <col min="8946" max="8946" width="6.44140625" style="9" customWidth="1"/>
    <col min="8947" max="8947" width="7" style="9" customWidth="1"/>
    <col min="8948" max="8948" width="6.88671875" style="9" customWidth="1"/>
    <col min="8949" max="8949" width="6.44140625" style="9" customWidth="1"/>
    <col min="8950" max="8950" width="7.44140625" style="9" customWidth="1"/>
    <col min="8951" max="8951" width="8" style="9" customWidth="1"/>
    <col min="8952" max="8952" width="5.88671875" style="9" customWidth="1"/>
    <col min="8953" max="8953" width="8.109375" style="9" customWidth="1"/>
    <col min="8954" max="8954" width="7.44140625" style="9" customWidth="1"/>
    <col min="8955" max="8955" width="5.5546875" style="9" customWidth="1"/>
    <col min="8956" max="8956" width="6.5546875" style="9" customWidth="1"/>
    <col min="8957" max="8957" width="6.109375" style="9" customWidth="1"/>
    <col min="8958" max="8958" width="6.44140625" style="9" customWidth="1"/>
    <col min="8959" max="8959" width="6" style="9" customWidth="1"/>
    <col min="8960" max="8960" width="6.88671875" style="9" customWidth="1"/>
    <col min="8961" max="9186" width="8.88671875" style="9"/>
    <col min="9187" max="9187" width="6" style="9" customWidth="1"/>
    <col min="9188" max="9188" width="13.6640625" style="9" customWidth="1"/>
    <col min="9189" max="9189" width="6.33203125" style="9" customWidth="1"/>
    <col min="9190" max="9190" width="7.44140625" style="9" customWidth="1"/>
    <col min="9191" max="9193" width="6.88671875" style="9" customWidth="1"/>
    <col min="9194" max="9195" width="6.5546875" style="9" customWidth="1"/>
    <col min="9196" max="9196" width="7.6640625" style="9" customWidth="1"/>
    <col min="9197" max="9197" width="8.109375" style="9" customWidth="1"/>
    <col min="9198" max="9198" width="6" style="9" customWidth="1"/>
    <col min="9199" max="9199" width="7.6640625" style="9" customWidth="1"/>
    <col min="9200" max="9200" width="7.44140625" style="9" customWidth="1"/>
    <col min="9201" max="9201" width="5" style="9" customWidth="1"/>
    <col min="9202" max="9202" width="6.44140625" style="9" customWidth="1"/>
    <col min="9203" max="9203" width="7" style="9" customWidth="1"/>
    <col min="9204" max="9204" width="6.88671875" style="9" customWidth="1"/>
    <col min="9205" max="9205" width="6.44140625" style="9" customWidth="1"/>
    <col min="9206" max="9206" width="7.44140625" style="9" customWidth="1"/>
    <col min="9207" max="9207" width="8" style="9" customWidth="1"/>
    <col min="9208" max="9208" width="5.88671875" style="9" customWidth="1"/>
    <col min="9209" max="9209" width="8.109375" style="9" customWidth="1"/>
    <col min="9210" max="9210" width="7.44140625" style="9" customWidth="1"/>
    <col min="9211" max="9211" width="5.5546875" style="9" customWidth="1"/>
    <col min="9212" max="9212" width="6.5546875" style="9" customWidth="1"/>
    <col min="9213" max="9213" width="6.109375" style="9" customWidth="1"/>
    <col min="9214" max="9214" width="6.44140625" style="9" customWidth="1"/>
    <col min="9215" max="9215" width="6" style="9" customWidth="1"/>
    <col min="9216" max="9216" width="6.88671875" style="9" customWidth="1"/>
    <col min="9217" max="9442" width="8.88671875" style="9"/>
    <col min="9443" max="9443" width="6" style="9" customWidth="1"/>
    <col min="9444" max="9444" width="13.6640625" style="9" customWidth="1"/>
    <col min="9445" max="9445" width="6.33203125" style="9" customWidth="1"/>
    <col min="9446" max="9446" width="7.44140625" style="9" customWidth="1"/>
    <col min="9447" max="9449" width="6.88671875" style="9" customWidth="1"/>
    <col min="9450" max="9451" width="6.5546875" style="9" customWidth="1"/>
    <col min="9452" max="9452" width="7.6640625" style="9" customWidth="1"/>
    <col min="9453" max="9453" width="8.109375" style="9" customWidth="1"/>
    <col min="9454" max="9454" width="6" style="9" customWidth="1"/>
    <col min="9455" max="9455" width="7.6640625" style="9" customWidth="1"/>
    <col min="9456" max="9456" width="7.44140625" style="9" customWidth="1"/>
    <col min="9457" max="9457" width="5" style="9" customWidth="1"/>
    <col min="9458" max="9458" width="6.44140625" style="9" customWidth="1"/>
    <col min="9459" max="9459" width="7" style="9" customWidth="1"/>
    <col min="9460" max="9460" width="6.88671875" style="9" customWidth="1"/>
    <col min="9461" max="9461" width="6.44140625" style="9" customWidth="1"/>
    <col min="9462" max="9462" width="7.44140625" style="9" customWidth="1"/>
    <col min="9463" max="9463" width="8" style="9" customWidth="1"/>
    <col min="9464" max="9464" width="5.88671875" style="9" customWidth="1"/>
    <col min="9465" max="9465" width="8.109375" style="9" customWidth="1"/>
    <col min="9466" max="9466" width="7.44140625" style="9" customWidth="1"/>
    <col min="9467" max="9467" width="5.5546875" style="9" customWidth="1"/>
    <col min="9468" max="9468" width="6.5546875" style="9" customWidth="1"/>
    <col min="9469" max="9469" width="6.109375" style="9" customWidth="1"/>
    <col min="9470" max="9470" width="6.44140625" style="9" customWidth="1"/>
    <col min="9471" max="9471" width="6" style="9" customWidth="1"/>
    <col min="9472" max="9472" width="6.88671875" style="9" customWidth="1"/>
    <col min="9473" max="9698" width="8.88671875" style="9"/>
    <col min="9699" max="9699" width="6" style="9" customWidth="1"/>
    <col min="9700" max="9700" width="13.6640625" style="9" customWidth="1"/>
    <col min="9701" max="9701" width="6.33203125" style="9" customWidth="1"/>
    <col min="9702" max="9702" width="7.44140625" style="9" customWidth="1"/>
    <col min="9703" max="9705" width="6.88671875" style="9" customWidth="1"/>
    <col min="9706" max="9707" width="6.5546875" style="9" customWidth="1"/>
    <col min="9708" max="9708" width="7.6640625" style="9" customWidth="1"/>
    <col min="9709" max="9709" width="8.109375" style="9" customWidth="1"/>
    <col min="9710" max="9710" width="6" style="9" customWidth="1"/>
    <col min="9711" max="9711" width="7.6640625" style="9" customWidth="1"/>
    <col min="9712" max="9712" width="7.44140625" style="9" customWidth="1"/>
    <col min="9713" max="9713" width="5" style="9" customWidth="1"/>
    <col min="9714" max="9714" width="6.44140625" style="9" customWidth="1"/>
    <col min="9715" max="9715" width="7" style="9" customWidth="1"/>
    <col min="9716" max="9716" width="6.88671875" style="9" customWidth="1"/>
    <col min="9717" max="9717" width="6.44140625" style="9" customWidth="1"/>
    <col min="9718" max="9718" width="7.44140625" style="9" customWidth="1"/>
    <col min="9719" max="9719" width="8" style="9" customWidth="1"/>
    <col min="9720" max="9720" width="5.88671875" style="9" customWidth="1"/>
    <col min="9721" max="9721" width="8.109375" style="9" customWidth="1"/>
    <col min="9722" max="9722" width="7.44140625" style="9" customWidth="1"/>
    <col min="9723" max="9723" width="5.5546875" style="9" customWidth="1"/>
    <col min="9724" max="9724" width="6.5546875" style="9" customWidth="1"/>
    <col min="9725" max="9725" width="6.109375" style="9" customWidth="1"/>
    <col min="9726" max="9726" width="6.44140625" style="9" customWidth="1"/>
    <col min="9727" max="9727" width="6" style="9" customWidth="1"/>
    <col min="9728" max="9728" width="6.88671875" style="9" customWidth="1"/>
    <col min="9729" max="9954" width="8.88671875" style="9"/>
    <col min="9955" max="9955" width="6" style="9" customWidth="1"/>
    <col min="9956" max="9956" width="13.6640625" style="9" customWidth="1"/>
    <col min="9957" max="9957" width="6.33203125" style="9" customWidth="1"/>
    <col min="9958" max="9958" width="7.44140625" style="9" customWidth="1"/>
    <col min="9959" max="9961" width="6.88671875" style="9" customWidth="1"/>
    <col min="9962" max="9963" width="6.5546875" style="9" customWidth="1"/>
    <col min="9964" max="9964" width="7.6640625" style="9" customWidth="1"/>
    <col min="9965" max="9965" width="8.109375" style="9" customWidth="1"/>
    <col min="9966" max="9966" width="6" style="9" customWidth="1"/>
    <col min="9967" max="9967" width="7.6640625" style="9" customWidth="1"/>
    <col min="9968" max="9968" width="7.44140625" style="9" customWidth="1"/>
    <col min="9969" max="9969" width="5" style="9" customWidth="1"/>
    <col min="9970" max="9970" width="6.44140625" style="9" customWidth="1"/>
    <col min="9971" max="9971" width="7" style="9" customWidth="1"/>
    <col min="9972" max="9972" width="6.88671875" style="9" customWidth="1"/>
    <col min="9973" max="9973" width="6.44140625" style="9" customWidth="1"/>
    <col min="9974" max="9974" width="7.44140625" style="9" customWidth="1"/>
    <col min="9975" max="9975" width="8" style="9" customWidth="1"/>
    <col min="9976" max="9976" width="5.88671875" style="9" customWidth="1"/>
    <col min="9977" max="9977" width="8.109375" style="9" customWidth="1"/>
    <col min="9978" max="9978" width="7.44140625" style="9" customWidth="1"/>
    <col min="9979" max="9979" width="5.5546875" style="9" customWidth="1"/>
    <col min="9980" max="9980" width="6.5546875" style="9" customWidth="1"/>
    <col min="9981" max="9981" width="6.109375" style="9" customWidth="1"/>
    <col min="9982" max="9982" width="6.44140625" style="9" customWidth="1"/>
    <col min="9983" max="9983" width="6" style="9" customWidth="1"/>
    <col min="9984" max="9984" width="6.88671875" style="9" customWidth="1"/>
    <col min="9985" max="10210" width="8.88671875" style="9"/>
    <col min="10211" max="10211" width="6" style="9" customWidth="1"/>
    <col min="10212" max="10212" width="13.6640625" style="9" customWidth="1"/>
    <col min="10213" max="10213" width="6.33203125" style="9" customWidth="1"/>
    <col min="10214" max="10214" width="7.44140625" style="9" customWidth="1"/>
    <col min="10215" max="10217" width="6.88671875" style="9" customWidth="1"/>
    <col min="10218" max="10219" width="6.5546875" style="9" customWidth="1"/>
    <col min="10220" max="10220" width="7.6640625" style="9" customWidth="1"/>
    <col min="10221" max="10221" width="8.109375" style="9" customWidth="1"/>
    <col min="10222" max="10222" width="6" style="9" customWidth="1"/>
    <col min="10223" max="10223" width="7.6640625" style="9" customWidth="1"/>
    <col min="10224" max="10224" width="7.44140625" style="9" customWidth="1"/>
    <col min="10225" max="10225" width="5" style="9" customWidth="1"/>
    <col min="10226" max="10226" width="6.44140625" style="9" customWidth="1"/>
    <col min="10227" max="10227" width="7" style="9" customWidth="1"/>
    <col min="10228" max="10228" width="6.88671875" style="9" customWidth="1"/>
    <col min="10229" max="10229" width="6.44140625" style="9" customWidth="1"/>
    <col min="10230" max="10230" width="7.44140625" style="9" customWidth="1"/>
    <col min="10231" max="10231" width="8" style="9" customWidth="1"/>
    <col min="10232" max="10232" width="5.88671875" style="9" customWidth="1"/>
    <col min="10233" max="10233" width="8.109375" style="9" customWidth="1"/>
    <col min="10234" max="10234" width="7.44140625" style="9" customWidth="1"/>
    <col min="10235" max="10235" width="5.5546875" style="9" customWidth="1"/>
    <col min="10236" max="10236" width="6.5546875" style="9" customWidth="1"/>
    <col min="10237" max="10237" width="6.109375" style="9" customWidth="1"/>
    <col min="10238" max="10238" width="6.44140625" style="9" customWidth="1"/>
    <col min="10239" max="10239" width="6" style="9" customWidth="1"/>
    <col min="10240" max="10240" width="6.88671875" style="9" customWidth="1"/>
    <col min="10241" max="10466" width="8.88671875" style="9"/>
    <col min="10467" max="10467" width="6" style="9" customWidth="1"/>
    <col min="10468" max="10468" width="13.6640625" style="9" customWidth="1"/>
    <col min="10469" max="10469" width="6.33203125" style="9" customWidth="1"/>
    <col min="10470" max="10470" width="7.44140625" style="9" customWidth="1"/>
    <col min="10471" max="10473" width="6.88671875" style="9" customWidth="1"/>
    <col min="10474" max="10475" width="6.5546875" style="9" customWidth="1"/>
    <col min="10476" max="10476" width="7.6640625" style="9" customWidth="1"/>
    <col min="10477" max="10477" width="8.109375" style="9" customWidth="1"/>
    <col min="10478" max="10478" width="6" style="9" customWidth="1"/>
    <col min="10479" max="10479" width="7.6640625" style="9" customWidth="1"/>
    <col min="10480" max="10480" width="7.44140625" style="9" customWidth="1"/>
    <col min="10481" max="10481" width="5" style="9" customWidth="1"/>
    <col min="10482" max="10482" width="6.44140625" style="9" customWidth="1"/>
    <col min="10483" max="10483" width="7" style="9" customWidth="1"/>
    <col min="10484" max="10484" width="6.88671875" style="9" customWidth="1"/>
    <col min="10485" max="10485" width="6.44140625" style="9" customWidth="1"/>
    <col min="10486" max="10486" width="7.44140625" style="9" customWidth="1"/>
    <col min="10487" max="10487" width="8" style="9" customWidth="1"/>
    <col min="10488" max="10488" width="5.88671875" style="9" customWidth="1"/>
    <col min="10489" max="10489" width="8.109375" style="9" customWidth="1"/>
    <col min="10490" max="10490" width="7.44140625" style="9" customWidth="1"/>
    <col min="10491" max="10491" width="5.5546875" style="9" customWidth="1"/>
    <col min="10492" max="10492" width="6.5546875" style="9" customWidth="1"/>
    <col min="10493" max="10493" width="6.109375" style="9" customWidth="1"/>
    <col min="10494" max="10494" width="6.44140625" style="9" customWidth="1"/>
    <col min="10495" max="10495" width="6" style="9" customWidth="1"/>
    <col min="10496" max="10496" width="6.88671875" style="9" customWidth="1"/>
    <col min="10497" max="10722" width="8.88671875" style="9"/>
    <col min="10723" max="10723" width="6" style="9" customWidth="1"/>
    <col min="10724" max="10724" width="13.6640625" style="9" customWidth="1"/>
    <col min="10725" max="10725" width="6.33203125" style="9" customWidth="1"/>
    <col min="10726" max="10726" width="7.44140625" style="9" customWidth="1"/>
    <col min="10727" max="10729" width="6.88671875" style="9" customWidth="1"/>
    <col min="10730" max="10731" width="6.5546875" style="9" customWidth="1"/>
    <col min="10732" max="10732" width="7.6640625" style="9" customWidth="1"/>
    <col min="10733" max="10733" width="8.109375" style="9" customWidth="1"/>
    <col min="10734" max="10734" width="6" style="9" customWidth="1"/>
    <col min="10735" max="10735" width="7.6640625" style="9" customWidth="1"/>
    <col min="10736" max="10736" width="7.44140625" style="9" customWidth="1"/>
    <col min="10737" max="10737" width="5" style="9" customWidth="1"/>
    <col min="10738" max="10738" width="6.44140625" style="9" customWidth="1"/>
    <col min="10739" max="10739" width="7" style="9" customWidth="1"/>
    <col min="10740" max="10740" width="6.88671875" style="9" customWidth="1"/>
    <col min="10741" max="10741" width="6.44140625" style="9" customWidth="1"/>
    <col min="10742" max="10742" width="7.44140625" style="9" customWidth="1"/>
    <col min="10743" max="10743" width="8" style="9" customWidth="1"/>
    <col min="10744" max="10744" width="5.88671875" style="9" customWidth="1"/>
    <col min="10745" max="10745" width="8.109375" style="9" customWidth="1"/>
    <col min="10746" max="10746" width="7.44140625" style="9" customWidth="1"/>
    <col min="10747" max="10747" width="5.5546875" style="9" customWidth="1"/>
    <col min="10748" max="10748" width="6.5546875" style="9" customWidth="1"/>
    <col min="10749" max="10749" width="6.109375" style="9" customWidth="1"/>
    <col min="10750" max="10750" width="6.44140625" style="9" customWidth="1"/>
    <col min="10751" max="10751" width="6" style="9" customWidth="1"/>
    <col min="10752" max="10752" width="6.88671875" style="9" customWidth="1"/>
    <col min="10753" max="10978" width="8.88671875" style="9"/>
    <col min="10979" max="10979" width="6" style="9" customWidth="1"/>
    <col min="10980" max="10980" width="13.6640625" style="9" customWidth="1"/>
    <col min="10981" max="10981" width="6.33203125" style="9" customWidth="1"/>
    <col min="10982" max="10982" width="7.44140625" style="9" customWidth="1"/>
    <col min="10983" max="10985" width="6.88671875" style="9" customWidth="1"/>
    <col min="10986" max="10987" width="6.5546875" style="9" customWidth="1"/>
    <col min="10988" max="10988" width="7.6640625" style="9" customWidth="1"/>
    <col min="10989" max="10989" width="8.109375" style="9" customWidth="1"/>
    <col min="10990" max="10990" width="6" style="9" customWidth="1"/>
    <col min="10991" max="10991" width="7.6640625" style="9" customWidth="1"/>
    <col min="10992" max="10992" width="7.44140625" style="9" customWidth="1"/>
    <col min="10993" max="10993" width="5" style="9" customWidth="1"/>
    <col min="10994" max="10994" width="6.44140625" style="9" customWidth="1"/>
    <col min="10995" max="10995" width="7" style="9" customWidth="1"/>
    <col min="10996" max="10996" width="6.88671875" style="9" customWidth="1"/>
    <col min="10997" max="10997" width="6.44140625" style="9" customWidth="1"/>
    <col min="10998" max="10998" width="7.44140625" style="9" customWidth="1"/>
    <col min="10999" max="10999" width="8" style="9" customWidth="1"/>
    <col min="11000" max="11000" width="5.88671875" style="9" customWidth="1"/>
    <col min="11001" max="11001" width="8.109375" style="9" customWidth="1"/>
    <col min="11002" max="11002" width="7.44140625" style="9" customWidth="1"/>
    <col min="11003" max="11003" width="5.5546875" style="9" customWidth="1"/>
    <col min="11004" max="11004" width="6.5546875" style="9" customWidth="1"/>
    <col min="11005" max="11005" width="6.109375" style="9" customWidth="1"/>
    <col min="11006" max="11006" width="6.44140625" style="9" customWidth="1"/>
    <col min="11007" max="11007" width="6" style="9" customWidth="1"/>
    <col min="11008" max="11008" width="6.88671875" style="9" customWidth="1"/>
    <col min="11009" max="11234" width="8.88671875" style="9"/>
    <col min="11235" max="11235" width="6" style="9" customWidth="1"/>
    <col min="11236" max="11236" width="13.6640625" style="9" customWidth="1"/>
    <col min="11237" max="11237" width="6.33203125" style="9" customWidth="1"/>
    <col min="11238" max="11238" width="7.44140625" style="9" customWidth="1"/>
    <col min="11239" max="11241" width="6.88671875" style="9" customWidth="1"/>
    <col min="11242" max="11243" width="6.5546875" style="9" customWidth="1"/>
    <col min="11244" max="11244" width="7.6640625" style="9" customWidth="1"/>
    <col min="11245" max="11245" width="8.109375" style="9" customWidth="1"/>
    <col min="11246" max="11246" width="6" style="9" customWidth="1"/>
    <col min="11247" max="11247" width="7.6640625" style="9" customWidth="1"/>
    <col min="11248" max="11248" width="7.44140625" style="9" customWidth="1"/>
    <col min="11249" max="11249" width="5" style="9" customWidth="1"/>
    <col min="11250" max="11250" width="6.44140625" style="9" customWidth="1"/>
    <col min="11251" max="11251" width="7" style="9" customWidth="1"/>
    <col min="11252" max="11252" width="6.88671875" style="9" customWidth="1"/>
    <col min="11253" max="11253" width="6.44140625" style="9" customWidth="1"/>
    <col min="11254" max="11254" width="7.44140625" style="9" customWidth="1"/>
    <col min="11255" max="11255" width="8" style="9" customWidth="1"/>
    <col min="11256" max="11256" width="5.88671875" style="9" customWidth="1"/>
    <col min="11257" max="11257" width="8.109375" style="9" customWidth="1"/>
    <col min="11258" max="11258" width="7.44140625" style="9" customWidth="1"/>
    <col min="11259" max="11259" width="5.5546875" style="9" customWidth="1"/>
    <col min="11260" max="11260" width="6.5546875" style="9" customWidth="1"/>
    <col min="11261" max="11261" width="6.109375" style="9" customWidth="1"/>
    <col min="11262" max="11262" width="6.44140625" style="9" customWidth="1"/>
    <col min="11263" max="11263" width="6" style="9" customWidth="1"/>
    <col min="11264" max="11264" width="6.88671875" style="9" customWidth="1"/>
    <col min="11265" max="11490" width="8.88671875" style="9"/>
    <col min="11491" max="11491" width="6" style="9" customWidth="1"/>
    <col min="11492" max="11492" width="13.6640625" style="9" customWidth="1"/>
    <col min="11493" max="11493" width="6.33203125" style="9" customWidth="1"/>
    <col min="11494" max="11494" width="7.44140625" style="9" customWidth="1"/>
    <col min="11495" max="11497" width="6.88671875" style="9" customWidth="1"/>
    <col min="11498" max="11499" width="6.5546875" style="9" customWidth="1"/>
    <col min="11500" max="11500" width="7.6640625" style="9" customWidth="1"/>
    <col min="11501" max="11501" width="8.109375" style="9" customWidth="1"/>
    <col min="11502" max="11502" width="6" style="9" customWidth="1"/>
    <col min="11503" max="11503" width="7.6640625" style="9" customWidth="1"/>
    <col min="11504" max="11504" width="7.44140625" style="9" customWidth="1"/>
    <col min="11505" max="11505" width="5" style="9" customWidth="1"/>
    <col min="11506" max="11506" width="6.44140625" style="9" customWidth="1"/>
    <col min="11507" max="11507" width="7" style="9" customWidth="1"/>
    <col min="11508" max="11508" width="6.88671875" style="9" customWidth="1"/>
    <col min="11509" max="11509" width="6.44140625" style="9" customWidth="1"/>
    <col min="11510" max="11510" width="7.44140625" style="9" customWidth="1"/>
    <col min="11511" max="11511" width="8" style="9" customWidth="1"/>
    <col min="11512" max="11512" width="5.88671875" style="9" customWidth="1"/>
    <col min="11513" max="11513" width="8.109375" style="9" customWidth="1"/>
    <col min="11514" max="11514" width="7.44140625" style="9" customWidth="1"/>
    <col min="11515" max="11515" width="5.5546875" style="9" customWidth="1"/>
    <col min="11516" max="11516" width="6.5546875" style="9" customWidth="1"/>
    <col min="11517" max="11517" width="6.109375" style="9" customWidth="1"/>
    <col min="11518" max="11518" width="6.44140625" style="9" customWidth="1"/>
    <col min="11519" max="11519" width="6" style="9" customWidth="1"/>
    <col min="11520" max="11520" width="6.88671875" style="9" customWidth="1"/>
    <col min="11521" max="11746" width="8.88671875" style="9"/>
    <col min="11747" max="11747" width="6" style="9" customWidth="1"/>
    <col min="11748" max="11748" width="13.6640625" style="9" customWidth="1"/>
    <col min="11749" max="11749" width="6.33203125" style="9" customWidth="1"/>
    <col min="11750" max="11750" width="7.44140625" style="9" customWidth="1"/>
    <col min="11751" max="11753" width="6.88671875" style="9" customWidth="1"/>
    <col min="11754" max="11755" width="6.5546875" style="9" customWidth="1"/>
    <col min="11756" max="11756" width="7.6640625" style="9" customWidth="1"/>
    <col min="11757" max="11757" width="8.109375" style="9" customWidth="1"/>
    <col min="11758" max="11758" width="6" style="9" customWidth="1"/>
    <col min="11759" max="11759" width="7.6640625" style="9" customWidth="1"/>
    <col min="11760" max="11760" width="7.44140625" style="9" customWidth="1"/>
    <col min="11761" max="11761" width="5" style="9" customWidth="1"/>
    <col min="11762" max="11762" width="6.44140625" style="9" customWidth="1"/>
    <col min="11763" max="11763" width="7" style="9" customWidth="1"/>
    <col min="11764" max="11764" width="6.88671875" style="9" customWidth="1"/>
    <col min="11765" max="11765" width="6.44140625" style="9" customWidth="1"/>
    <col min="11766" max="11766" width="7.44140625" style="9" customWidth="1"/>
    <col min="11767" max="11767" width="8" style="9" customWidth="1"/>
    <col min="11768" max="11768" width="5.88671875" style="9" customWidth="1"/>
    <col min="11769" max="11769" width="8.109375" style="9" customWidth="1"/>
    <col min="11770" max="11770" width="7.44140625" style="9" customWidth="1"/>
    <col min="11771" max="11771" width="5.5546875" style="9" customWidth="1"/>
    <col min="11772" max="11772" width="6.5546875" style="9" customWidth="1"/>
    <col min="11773" max="11773" width="6.109375" style="9" customWidth="1"/>
    <col min="11774" max="11774" width="6.44140625" style="9" customWidth="1"/>
    <col min="11775" max="11775" width="6" style="9" customWidth="1"/>
    <col min="11776" max="11776" width="6.88671875" style="9" customWidth="1"/>
    <col min="11777" max="12002" width="8.88671875" style="9"/>
    <col min="12003" max="12003" width="6" style="9" customWidth="1"/>
    <col min="12004" max="12004" width="13.6640625" style="9" customWidth="1"/>
    <col min="12005" max="12005" width="6.33203125" style="9" customWidth="1"/>
    <col min="12006" max="12006" width="7.44140625" style="9" customWidth="1"/>
    <col min="12007" max="12009" width="6.88671875" style="9" customWidth="1"/>
    <col min="12010" max="12011" width="6.5546875" style="9" customWidth="1"/>
    <col min="12012" max="12012" width="7.6640625" style="9" customWidth="1"/>
    <col min="12013" max="12013" width="8.109375" style="9" customWidth="1"/>
    <col min="12014" max="12014" width="6" style="9" customWidth="1"/>
    <col min="12015" max="12015" width="7.6640625" style="9" customWidth="1"/>
    <col min="12016" max="12016" width="7.44140625" style="9" customWidth="1"/>
    <col min="12017" max="12017" width="5" style="9" customWidth="1"/>
    <col min="12018" max="12018" width="6.44140625" style="9" customWidth="1"/>
    <col min="12019" max="12019" width="7" style="9" customWidth="1"/>
    <col min="12020" max="12020" width="6.88671875" style="9" customWidth="1"/>
    <col min="12021" max="12021" width="6.44140625" style="9" customWidth="1"/>
    <col min="12022" max="12022" width="7.44140625" style="9" customWidth="1"/>
    <col min="12023" max="12023" width="8" style="9" customWidth="1"/>
    <col min="12024" max="12024" width="5.88671875" style="9" customWidth="1"/>
    <col min="12025" max="12025" width="8.109375" style="9" customWidth="1"/>
    <col min="12026" max="12026" width="7.44140625" style="9" customWidth="1"/>
    <col min="12027" max="12027" width="5.5546875" style="9" customWidth="1"/>
    <col min="12028" max="12028" width="6.5546875" style="9" customWidth="1"/>
    <col min="12029" max="12029" width="6.109375" style="9" customWidth="1"/>
    <col min="12030" max="12030" width="6.44140625" style="9" customWidth="1"/>
    <col min="12031" max="12031" width="6" style="9" customWidth="1"/>
    <col min="12032" max="12032" width="6.88671875" style="9" customWidth="1"/>
    <col min="12033" max="12258" width="8.88671875" style="9"/>
    <col min="12259" max="12259" width="6" style="9" customWidth="1"/>
    <col min="12260" max="12260" width="13.6640625" style="9" customWidth="1"/>
    <col min="12261" max="12261" width="6.33203125" style="9" customWidth="1"/>
    <col min="12262" max="12262" width="7.44140625" style="9" customWidth="1"/>
    <col min="12263" max="12265" width="6.88671875" style="9" customWidth="1"/>
    <col min="12266" max="12267" width="6.5546875" style="9" customWidth="1"/>
    <col min="12268" max="12268" width="7.6640625" style="9" customWidth="1"/>
    <col min="12269" max="12269" width="8.109375" style="9" customWidth="1"/>
    <col min="12270" max="12270" width="6" style="9" customWidth="1"/>
    <col min="12271" max="12271" width="7.6640625" style="9" customWidth="1"/>
    <col min="12272" max="12272" width="7.44140625" style="9" customWidth="1"/>
    <col min="12273" max="12273" width="5" style="9" customWidth="1"/>
    <col min="12274" max="12274" width="6.44140625" style="9" customWidth="1"/>
    <col min="12275" max="12275" width="7" style="9" customWidth="1"/>
    <col min="12276" max="12276" width="6.88671875" style="9" customWidth="1"/>
    <col min="12277" max="12277" width="6.44140625" style="9" customWidth="1"/>
    <col min="12278" max="12278" width="7.44140625" style="9" customWidth="1"/>
    <col min="12279" max="12279" width="8" style="9" customWidth="1"/>
    <col min="12280" max="12280" width="5.88671875" style="9" customWidth="1"/>
    <col min="12281" max="12281" width="8.109375" style="9" customWidth="1"/>
    <col min="12282" max="12282" width="7.44140625" style="9" customWidth="1"/>
    <col min="12283" max="12283" width="5.5546875" style="9" customWidth="1"/>
    <col min="12284" max="12284" width="6.5546875" style="9" customWidth="1"/>
    <col min="12285" max="12285" width="6.109375" style="9" customWidth="1"/>
    <col min="12286" max="12286" width="6.44140625" style="9" customWidth="1"/>
    <col min="12287" max="12287" width="6" style="9" customWidth="1"/>
    <col min="12288" max="12288" width="6.88671875" style="9" customWidth="1"/>
    <col min="12289" max="12514" width="8.88671875" style="9"/>
    <col min="12515" max="12515" width="6" style="9" customWidth="1"/>
    <col min="12516" max="12516" width="13.6640625" style="9" customWidth="1"/>
    <col min="12517" max="12517" width="6.33203125" style="9" customWidth="1"/>
    <col min="12518" max="12518" width="7.44140625" style="9" customWidth="1"/>
    <col min="12519" max="12521" width="6.88671875" style="9" customWidth="1"/>
    <col min="12522" max="12523" width="6.5546875" style="9" customWidth="1"/>
    <col min="12524" max="12524" width="7.6640625" style="9" customWidth="1"/>
    <col min="12525" max="12525" width="8.109375" style="9" customWidth="1"/>
    <col min="12526" max="12526" width="6" style="9" customWidth="1"/>
    <col min="12527" max="12527" width="7.6640625" style="9" customWidth="1"/>
    <col min="12528" max="12528" width="7.44140625" style="9" customWidth="1"/>
    <col min="12529" max="12529" width="5" style="9" customWidth="1"/>
    <col min="12530" max="12530" width="6.44140625" style="9" customWidth="1"/>
    <col min="12531" max="12531" width="7" style="9" customWidth="1"/>
    <col min="12532" max="12532" width="6.88671875" style="9" customWidth="1"/>
    <col min="12533" max="12533" width="6.44140625" style="9" customWidth="1"/>
    <col min="12534" max="12534" width="7.44140625" style="9" customWidth="1"/>
    <col min="12535" max="12535" width="8" style="9" customWidth="1"/>
    <col min="12536" max="12536" width="5.88671875" style="9" customWidth="1"/>
    <col min="12537" max="12537" width="8.109375" style="9" customWidth="1"/>
    <col min="12538" max="12538" width="7.44140625" style="9" customWidth="1"/>
    <col min="12539" max="12539" width="5.5546875" style="9" customWidth="1"/>
    <col min="12540" max="12540" width="6.5546875" style="9" customWidth="1"/>
    <col min="12541" max="12541" width="6.109375" style="9" customWidth="1"/>
    <col min="12542" max="12542" width="6.44140625" style="9" customWidth="1"/>
    <col min="12543" max="12543" width="6" style="9" customWidth="1"/>
    <col min="12544" max="12544" width="6.88671875" style="9" customWidth="1"/>
    <col min="12545" max="12770" width="8.88671875" style="9"/>
    <col min="12771" max="12771" width="6" style="9" customWidth="1"/>
    <col min="12772" max="12772" width="13.6640625" style="9" customWidth="1"/>
    <col min="12773" max="12773" width="6.33203125" style="9" customWidth="1"/>
    <col min="12774" max="12774" width="7.44140625" style="9" customWidth="1"/>
    <col min="12775" max="12777" width="6.88671875" style="9" customWidth="1"/>
    <col min="12778" max="12779" width="6.5546875" style="9" customWidth="1"/>
    <col min="12780" max="12780" width="7.6640625" style="9" customWidth="1"/>
    <col min="12781" max="12781" width="8.109375" style="9" customWidth="1"/>
    <col min="12782" max="12782" width="6" style="9" customWidth="1"/>
    <col min="12783" max="12783" width="7.6640625" style="9" customWidth="1"/>
    <col min="12784" max="12784" width="7.44140625" style="9" customWidth="1"/>
    <col min="12785" max="12785" width="5" style="9" customWidth="1"/>
    <col min="12786" max="12786" width="6.44140625" style="9" customWidth="1"/>
    <col min="12787" max="12787" width="7" style="9" customWidth="1"/>
    <col min="12788" max="12788" width="6.88671875" style="9" customWidth="1"/>
    <col min="12789" max="12789" width="6.44140625" style="9" customWidth="1"/>
    <col min="12790" max="12790" width="7.44140625" style="9" customWidth="1"/>
    <col min="12791" max="12791" width="8" style="9" customWidth="1"/>
    <col min="12792" max="12792" width="5.88671875" style="9" customWidth="1"/>
    <col min="12793" max="12793" width="8.109375" style="9" customWidth="1"/>
    <col min="12794" max="12794" width="7.44140625" style="9" customWidth="1"/>
    <col min="12795" max="12795" width="5.5546875" style="9" customWidth="1"/>
    <col min="12796" max="12796" width="6.5546875" style="9" customWidth="1"/>
    <col min="12797" max="12797" width="6.109375" style="9" customWidth="1"/>
    <col min="12798" max="12798" width="6.44140625" style="9" customWidth="1"/>
    <col min="12799" max="12799" width="6" style="9" customWidth="1"/>
    <col min="12800" max="12800" width="6.88671875" style="9" customWidth="1"/>
    <col min="12801" max="13026" width="8.88671875" style="9"/>
    <col min="13027" max="13027" width="6" style="9" customWidth="1"/>
    <col min="13028" max="13028" width="13.6640625" style="9" customWidth="1"/>
    <col min="13029" max="13029" width="6.33203125" style="9" customWidth="1"/>
    <col min="13030" max="13030" width="7.44140625" style="9" customWidth="1"/>
    <col min="13031" max="13033" width="6.88671875" style="9" customWidth="1"/>
    <col min="13034" max="13035" width="6.5546875" style="9" customWidth="1"/>
    <col min="13036" max="13036" width="7.6640625" style="9" customWidth="1"/>
    <col min="13037" max="13037" width="8.109375" style="9" customWidth="1"/>
    <col min="13038" max="13038" width="6" style="9" customWidth="1"/>
    <col min="13039" max="13039" width="7.6640625" style="9" customWidth="1"/>
    <col min="13040" max="13040" width="7.44140625" style="9" customWidth="1"/>
    <col min="13041" max="13041" width="5" style="9" customWidth="1"/>
    <col min="13042" max="13042" width="6.44140625" style="9" customWidth="1"/>
    <col min="13043" max="13043" width="7" style="9" customWidth="1"/>
    <col min="13044" max="13044" width="6.88671875" style="9" customWidth="1"/>
    <col min="13045" max="13045" width="6.44140625" style="9" customWidth="1"/>
    <col min="13046" max="13046" width="7.44140625" style="9" customWidth="1"/>
    <col min="13047" max="13047" width="8" style="9" customWidth="1"/>
    <col min="13048" max="13048" width="5.88671875" style="9" customWidth="1"/>
    <col min="13049" max="13049" width="8.109375" style="9" customWidth="1"/>
    <col min="13050" max="13050" width="7.44140625" style="9" customWidth="1"/>
    <col min="13051" max="13051" width="5.5546875" style="9" customWidth="1"/>
    <col min="13052" max="13052" width="6.5546875" style="9" customWidth="1"/>
    <col min="13053" max="13053" width="6.109375" style="9" customWidth="1"/>
    <col min="13054" max="13054" width="6.44140625" style="9" customWidth="1"/>
    <col min="13055" max="13055" width="6" style="9" customWidth="1"/>
    <col min="13056" max="13056" width="6.88671875" style="9" customWidth="1"/>
    <col min="13057" max="13282" width="8.88671875" style="9"/>
    <col min="13283" max="13283" width="6" style="9" customWidth="1"/>
    <col min="13284" max="13284" width="13.6640625" style="9" customWidth="1"/>
    <col min="13285" max="13285" width="6.33203125" style="9" customWidth="1"/>
    <col min="13286" max="13286" width="7.44140625" style="9" customWidth="1"/>
    <col min="13287" max="13289" width="6.88671875" style="9" customWidth="1"/>
    <col min="13290" max="13291" width="6.5546875" style="9" customWidth="1"/>
    <col min="13292" max="13292" width="7.6640625" style="9" customWidth="1"/>
    <col min="13293" max="13293" width="8.109375" style="9" customWidth="1"/>
    <col min="13294" max="13294" width="6" style="9" customWidth="1"/>
    <col min="13295" max="13295" width="7.6640625" style="9" customWidth="1"/>
    <col min="13296" max="13296" width="7.44140625" style="9" customWidth="1"/>
    <col min="13297" max="13297" width="5" style="9" customWidth="1"/>
    <col min="13298" max="13298" width="6.44140625" style="9" customWidth="1"/>
    <col min="13299" max="13299" width="7" style="9" customWidth="1"/>
    <col min="13300" max="13300" width="6.88671875" style="9" customWidth="1"/>
    <col min="13301" max="13301" width="6.44140625" style="9" customWidth="1"/>
    <col min="13302" max="13302" width="7.44140625" style="9" customWidth="1"/>
    <col min="13303" max="13303" width="8" style="9" customWidth="1"/>
    <col min="13304" max="13304" width="5.88671875" style="9" customWidth="1"/>
    <col min="13305" max="13305" width="8.109375" style="9" customWidth="1"/>
    <col min="13306" max="13306" width="7.44140625" style="9" customWidth="1"/>
    <col min="13307" max="13307" width="5.5546875" style="9" customWidth="1"/>
    <col min="13308" max="13308" width="6.5546875" style="9" customWidth="1"/>
    <col min="13309" max="13309" width="6.109375" style="9" customWidth="1"/>
    <col min="13310" max="13310" width="6.44140625" style="9" customWidth="1"/>
    <col min="13311" max="13311" width="6" style="9" customWidth="1"/>
    <col min="13312" max="13312" width="6.88671875" style="9" customWidth="1"/>
    <col min="13313" max="13538" width="8.88671875" style="9"/>
    <col min="13539" max="13539" width="6" style="9" customWidth="1"/>
    <col min="13540" max="13540" width="13.6640625" style="9" customWidth="1"/>
    <col min="13541" max="13541" width="6.33203125" style="9" customWidth="1"/>
    <col min="13542" max="13542" width="7.44140625" style="9" customWidth="1"/>
    <col min="13543" max="13545" width="6.88671875" style="9" customWidth="1"/>
    <col min="13546" max="13547" width="6.5546875" style="9" customWidth="1"/>
    <col min="13548" max="13548" width="7.6640625" style="9" customWidth="1"/>
    <col min="13549" max="13549" width="8.109375" style="9" customWidth="1"/>
    <col min="13550" max="13550" width="6" style="9" customWidth="1"/>
    <col min="13551" max="13551" width="7.6640625" style="9" customWidth="1"/>
    <col min="13552" max="13552" width="7.44140625" style="9" customWidth="1"/>
    <col min="13553" max="13553" width="5" style="9" customWidth="1"/>
    <col min="13554" max="13554" width="6.44140625" style="9" customWidth="1"/>
    <col min="13555" max="13555" width="7" style="9" customWidth="1"/>
    <col min="13556" max="13556" width="6.88671875" style="9" customWidth="1"/>
    <col min="13557" max="13557" width="6.44140625" style="9" customWidth="1"/>
    <col min="13558" max="13558" width="7.44140625" style="9" customWidth="1"/>
    <col min="13559" max="13559" width="8" style="9" customWidth="1"/>
    <col min="13560" max="13560" width="5.88671875" style="9" customWidth="1"/>
    <col min="13561" max="13561" width="8.109375" style="9" customWidth="1"/>
    <col min="13562" max="13562" width="7.44140625" style="9" customWidth="1"/>
    <col min="13563" max="13563" width="5.5546875" style="9" customWidth="1"/>
    <col min="13564" max="13564" width="6.5546875" style="9" customWidth="1"/>
    <col min="13565" max="13565" width="6.109375" style="9" customWidth="1"/>
    <col min="13566" max="13566" width="6.44140625" style="9" customWidth="1"/>
    <col min="13567" max="13567" width="6" style="9" customWidth="1"/>
    <col min="13568" max="13568" width="6.88671875" style="9" customWidth="1"/>
    <col min="13569" max="13794" width="8.88671875" style="9"/>
    <col min="13795" max="13795" width="6" style="9" customWidth="1"/>
    <col min="13796" max="13796" width="13.6640625" style="9" customWidth="1"/>
    <col min="13797" max="13797" width="6.33203125" style="9" customWidth="1"/>
    <col min="13798" max="13798" width="7.44140625" style="9" customWidth="1"/>
    <col min="13799" max="13801" width="6.88671875" style="9" customWidth="1"/>
    <col min="13802" max="13803" width="6.5546875" style="9" customWidth="1"/>
    <col min="13804" max="13804" width="7.6640625" style="9" customWidth="1"/>
    <col min="13805" max="13805" width="8.109375" style="9" customWidth="1"/>
    <col min="13806" max="13806" width="6" style="9" customWidth="1"/>
    <col min="13807" max="13807" width="7.6640625" style="9" customWidth="1"/>
    <col min="13808" max="13808" width="7.44140625" style="9" customWidth="1"/>
    <col min="13809" max="13809" width="5" style="9" customWidth="1"/>
    <col min="13810" max="13810" width="6.44140625" style="9" customWidth="1"/>
    <col min="13811" max="13811" width="7" style="9" customWidth="1"/>
    <col min="13812" max="13812" width="6.88671875" style="9" customWidth="1"/>
    <col min="13813" max="13813" width="6.44140625" style="9" customWidth="1"/>
    <col min="13814" max="13814" width="7.44140625" style="9" customWidth="1"/>
    <col min="13815" max="13815" width="8" style="9" customWidth="1"/>
    <col min="13816" max="13816" width="5.88671875" style="9" customWidth="1"/>
    <col min="13817" max="13817" width="8.109375" style="9" customWidth="1"/>
    <col min="13818" max="13818" width="7.44140625" style="9" customWidth="1"/>
    <col min="13819" max="13819" width="5.5546875" style="9" customWidth="1"/>
    <col min="13820" max="13820" width="6.5546875" style="9" customWidth="1"/>
    <col min="13821" max="13821" width="6.109375" style="9" customWidth="1"/>
    <col min="13822" max="13822" width="6.44140625" style="9" customWidth="1"/>
    <col min="13823" max="13823" width="6" style="9" customWidth="1"/>
    <col min="13824" max="13824" width="6.88671875" style="9" customWidth="1"/>
    <col min="13825" max="14050" width="8.88671875" style="9"/>
    <col min="14051" max="14051" width="6" style="9" customWidth="1"/>
    <col min="14052" max="14052" width="13.6640625" style="9" customWidth="1"/>
    <col min="14053" max="14053" width="6.33203125" style="9" customWidth="1"/>
    <col min="14054" max="14054" width="7.44140625" style="9" customWidth="1"/>
    <col min="14055" max="14057" width="6.88671875" style="9" customWidth="1"/>
    <col min="14058" max="14059" width="6.5546875" style="9" customWidth="1"/>
    <col min="14060" max="14060" width="7.6640625" style="9" customWidth="1"/>
    <col min="14061" max="14061" width="8.109375" style="9" customWidth="1"/>
    <col min="14062" max="14062" width="6" style="9" customWidth="1"/>
    <col min="14063" max="14063" width="7.6640625" style="9" customWidth="1"/>
    <col min="14064" max="14064" width="7.44140625" style="9" customWidth="1"/>
    <col min="14065" max="14065" width="5" style="9" customWidth="1"/>
    <col min="14066" max="14066" width="6.44140625" style="9" customWidth="1"/>
    <col min="14067" max="14067" width="7" style="9" customWidth="1"/>
    <col min="14068" max="14068" width="6.88671875" style="9" customWidth="1"/>
    <col min="14069" max="14069" width="6.44140625" style="9" customWidth="1"/>
    <col min="14070" max="14070" width="7.44140625" style="9" customWidth="1"/>
    <col min="14071" max="14071" width="8" style="9" customWidth="1"/>
    <col min="14072" max="14072" width="5.88671875" style="9" customWidth="1"/>
    <col min="14073" max="14073" width="8.109375" style="9" customWidth="1"/>
    <col min="14074" max="14074" width="7.44140625" style="9" customWidth="1"/>
    <col min="14075" max="14075" width="5.5546875" style="9" customWidth="1"/>
    <col min="14076" max="14076" width="6.5546875" style="9" customWidth="1"/>
    <col min="14077" max="14077" width="6.109375" style="9" customWidth="1"/>
    <col min="14078" max="14078" width="6.44140625" style="9" customWidth="1"/>
    <col min="14079" max="14079" width="6" style="9" customWidth="1"/>
    <col min="14080" max="14080" width="6.88671875" style="9" customWidth="1"/>
    <col min="14081" max="14306" width="8.88671875" style="9"/>
    <col min="14307" max="14307" width="6" style="9" customWidth="1"/>
    <col min="14308" max="14308" width="13.6640625" style="9" customWidth="1"/>
    <col min="14309" max="14309" width="6.33203125" style="9" customWidth="1"/>
    <col min="14310" max="14310" width="7.44140625" style="9" customWidth="1"/>
    <col min="14311" max="14313" width="6.88671875" style="9" customWidth="1"/>
    <col min="14314" max="14315" width="6.5546875" style="9" customWidth="1"/>
    <col min="14316" max="14316" width="7.6640625" style="9" customWidth="1"/>
    <col min="14317" max="14317" width="8.109375" style="9" customWidth="1"/>
    <col min="14318" max="14318" width="6" style="9" customWidth="1"/>
    <col min="14319" max="14319" width="7.6640625" style="9" customWidth="1"/>
    <col min="14320" max="14320" width="7.44140625" style="9" customWidth="1"/>
    <col min="14321" max="14321" width="5" style="9" customWidth="1"/>
    <col min="14322" max="14322" width="6.44140625" style="9" customWidth="1"/>
    <col min="14323" max="14323" width="7" style="9" customWidth="1"/>
    <col min="14324" max="14324" width="6.88671875" style="9" customWidth="1"/>
    <col min="14325" max="14325" width="6.44140625" style="9" customWidth="1"/>
    <col min="14326" max="14326" width="7.44140625" style="9" customWidth="1"/>
    <col min="14327" max="14327" width="8" style="9" customWidth="1"/>
    <col min="14328" max="14328" width="5.88671875" style="9" customWidth="1"/>
    <col min="14329" max="14329" width="8.109375" style="9" customWidth="1"/>
    <col min="14330" max="14330" width="7.44140625" style="9" customWidth="1"/>
    <col min="14331" max="14331" width="5.5546875" style="9" customWidth="1"/>
    <col min="14332" max="14332" width="6.5546875" style="9" customWidth="1"/>
    <col min="14333" max="14333" width="6.109375" style="9" customWidth="1"/>
    <col min="14334" max="14334" width="6.44140625" style="9" customWidth="1"/>
    <col min="14335" max="14335" width="6" style="9" customWidth="1"/>
    <col min="14336" max="14336" width="6.88671875" style="9" customWidth="1"/>
    <col min="14337" max="14562" width="8.88671875" style="9"/>
    <col min="14563" max="14563" width="6" style="9" customWidth="1"/>
    <col min="14564" max="14564" width="13.6640625" style="9" customWidth="1"/>
    <col min="14565" max="14565" width="6.33203125" style="9" customWidth="1"/>
    <col min="14566" max="14566" width="7.44140625" style="9" customWidth="1"/>
    <col min="14567" max="14569" width="6.88671875" style="9" customWidth="1"/>
    <col min="14570" max="14571" width="6.5546875" style="9" customWidth="1"/>
    <col min="14572" max="14572" width="7.6640625" style="9" customWidth="1"/>
    <col min="14573" max="14573" width="8.109375" style="9" customWidth="1"/>
    <col min="14574" max="14574" width="6" style="9" customWidth="1"/>
    <col min="14575" max="14575" width="7.6640625" style="9" customWidth="1"/>
    <col min="14576" max="14576" width="7.44140625" style="9" customWidth="1"/>
    <col min="14577" max="14577" width="5" style="9" customWidth="1"/>
    <col min="14578" max="14578" width="6.44140625" style="9" customWidth="1"/>
    <col min="14579" max="14579" width="7" style="9" customWidth="1"/>
    <col min="14580" max="14580" width="6.88671875" style="9" customWidth="1"/>
    <col min="14581" max="14581" width="6.44140625" style="9" customWidth="1"/>
    <col min="14582" max="14582" width="7.44140625" style="9" customWidth="1"/>
    <col min="14583" max="14583" width="8" style="9" customWidth="1"/>
    <col min="14584" max="14584" width="5.88671875" style="9" customWidth="1"/>
    <col min="14585" max="14585" width="8.109375" style="9" customWidth="1"/>
    <col min="14586" max="14586" width="7.44140625" style="9" customWidth="1"/>
    <col min="14587" max="14587" width="5.5546875" style="9" customWidth="1"/>
    <col min="14588" max="14588" width="6.5546875" style="9" customWidth="1"/>
    <col min="14589" max="14589" width="6.109375" style="9" customWidth="1"/>
    <col min="14590" max="14590" width="6.44140625" style="9" customWidth="1"/>
    <col min="14591" max="14591" width="6" style="9" customWidth="1"/>
    <col min="14592" max="14592" width="6.88671875" style="9" customWidth="1"/>
    <col min="14593" max="14818" width="8.88671875" style="9"/>
    <col min="14819" max="14819" width="6" style="9" customWidth="1"/>
    <col min="14820" max="14820" width="13.6640625" style="9" customWidth="1"/>
    <col min="14821" max="14821" width="6.33203125" style="9" customWidth="1"/>
    <col min="14822" max="14822" width="7.44140625" style="9" customWidth="1"/>
    <col min="14823" max="14825" width="6.88671875" style="9" customWidth="1"/>
    <col min="14826" max="14827" width="6.5546875" style="9" customWidth="1"/>
    <col min="14828" max="14828" width="7.6640625" style="9" customWidth="1"/>
    <col min="14829" max="14829" width="8.109375" style="9" customWidth="1"/>
    <col min="14830" max="14830" width="6" style="9" customWidth="1"/>
    <col min="14831" max="14831" width="7.6640625" style="9" customWidth="1"/>
    <col min="14832" max="14832" width="7.44140625" style="9" customWidth="1"/>
    <col min="14833" max="14833" width="5" style="9" customWidth="1"/>
    <col min="14834" max="14834" width="6.44140625" style="9" customWidth="1"/>
    <col min="14835" max="14835" width="7" style="9" customWidth="1"/>
    <col min="14836" max="14836" width="6.88671875" style="9" customWidth="1"/>
    <col min="14837" max="14837" width="6.44140625" style="9" customWidth="1"/>
    <col min="14838" max="14838" width="7.44140625" style="9" customWidth="1"/>
    <col min="14839" max="14839" width="8" style="9" customWidth="1"/>
    <col min="14840" max="14840" width="5.88671875" style="9" customWidth="1"/>
    <col min="14841" max="14841" width="8.109375" style="9" customWidth="1"/>
    <col min="14842" max="14842" width="7.44140625" style="9" customWidth="1"/>
    <col min="14843" max="14843" width="5.5546875" style="9" customWidth="1"/>
    <col min="14844" max="14844" width="6.5546875" style="9" customWidth="1"/>
    <col min="14845" max="14845" width="6.109375" style="9" customWidth="1"/>
    <col min="14846" max="14846" width="6.44140625" style="9" customWidth="1"/>
    <col min="14847" max="14847" width="6" style="9" customWidth="1"/>
    <col min="14848" max="14848" width="6.88671875" style="9" customWidth="1"/>
    <col min="14849" max="15074" width="8.88671875" style="9"/>
    <col min="15075" max="15075" width="6" style="9" customWidth="1"/>
    <col min="15076" max="15076" width="13.6640625" style="9" customWidth="1"/>
    <col min="15077" max="15077" width="6.33203125" style="9" customWidth="1"/>
    <col min="15078" max="15078" width="7.44140625" style="9" customWidth="1"/>
    <col min="15079" max="15081" width="6.88671875" style="9" customWidth="1"/>
    <col min="15082" max="15083" width="6.5546875" style="9" customWidth="1"/>
    <col min="15084" max="15084" width="7.6640625" style="9" customWidth="1"/>
    <col min="15085" max="15085" width="8.109375" style="9" customWidth="1"/>
    <col min="15086" max="15086" width="6" style="9" customWidth="1"/>
    <col min="15087" max="15087" width="7.6640625" style="9" customWidth="1"/>
    <col min="15088" max="15088" width="7.44140625" style="9" customWidth="1"/>
    <col min="15089" max="15089" width="5" style="9" customWidth="1"/>
    <col min="15090" max="15090" width="6.44140625" style="9" customWidth="1"/>
    <col min="15091" max="15091" width="7" style="9" customWidth="1"/>
    <col min="15092" max="15092" width="6.88671875" style="9" customWidth="1"/>
    <col min="15093" max="15093" width="6.44140625" style="9" customWidth="1"/>
    <col min="15094" max="15094" width="7.44140625" style="9" customWidth="1"/>
    <col min="15095" max="15095" width="8" style="9" customWidth="1"/>
    <col min="15096" max="15096" width="5.88671875" style="9" customWidth="1"/>
    <col min="15097" max="15097" width="8.109375" style="9" customWidth="1"/>
    <col min="15098" max="15098" width="7.44140625" style="9" customWidth="1"/>
    <col min="15099" max="15099" width="5.5546875" style="9" customWidth="1"/>
    <col min="15100" max="15100" width="6.5546875" style="9" customWidth="1"/>
    <col min="15101" max="15101" width="6.109375" style="9" customWidth="1"/>
    <col min="15102" max="15102" width="6.44140625" style="9" customWidth="1"/>
    <col min="15103" max="15103" width="6" style="9" customWidth="1"/>
    <col min="15104" max="15104" width="6.88671875" style="9" customWidth="1"/>
    <col min="15105" max="15330" width="8.88671875" style="9"/>
    <col min="15331" max="15331" width="6" style="9" customWidth="1"/>
    <col min="15332" max="15332" width="13.6640625" style="9" customWidth="1"/>
    <col min="15333" max="15333" width="6.33203125" style="9" customWidth="1"/>
    <col min="15334" max="15334" width="7.44140625" style="9" customWidth="1"/>
    <col min="15335" max="15337" width="6.88671875" style="9" customWidth="1"/>
    <col min="15338" max="15339" width="6.5546875" style="9" customWidth="1"/>
    <col min="15340" max="15340" width="7.6640625" style="9" customWidth="1"/>
    <col min="15341" max="15341" width="8.109375" style="9" customWidth="1"/>
    <col min="15342" max="15342" width="6" style="9" customWidth="1"/>
    <col min="15343" max="15343" width="7.6640625" style="9" customWidth="1"/>
    <col min="15344" max="15344" width="7.44140625" style="9" customWidth="1"/>
    <col min="15345" max="15345" width="5" style="9" customWidth="1"/>
    <col min="15346" max="15346" width="6.44140625" style="9" customWidth="1"/>
    <col min="15347" max="15347" width="7" style="9" customWidth="1"/>
    <col min="15348" max="15348" width="6.88671875" style="9" customWidth="1"/>
    <col min="15349" max="15349" width="6.44140625" style="9" customWidth="1"/>
    <col min="15350" max="15350" width="7.44140625" style="9" customWidth="1"/>
    <col min="15351" max="15351" width="8" style="9" customWidth="1"/>
    <col min="15352" max="15352" width="5.88671875" style="9" customWidth="1"/>
    <col min="15353" max="15353" width="8.109375" style="9" customWidth="1"/>
    <col min="15354" max="15354" width="7.44140625" style="9" customWidth="1"/>
    <col min="15355" max="15355" width="5.5546875" style="9" customWidth="1"/>
    <col min="15356" max="15356" width="6.5546875" style="9" customWidth="1"/>
    <col min="15357" max="15357" width="6.109375" style="9" customWidth="1"/>
    <col min="15358" max="15358" width="6.44140625" style="9" customWidth="1"/>
    <col min="15359" max="15359" width="6" style="9" customWidth="1"/>
    <col min="15360" max="15360" width="6.88671875" style="9" customWidth="1"/>
    <col min="15361" max="15586" width="8.88671875" style="9"/>
    <col min="15587" max="15587" width="6" style="9" customWidth="1"/>
    <col min="15588" max="15588" width="13.6640625" style="9" customWidth="1"/>
    <col min="15589" max="15589" width="6.33203125" style="9" customWidth="1"/>
    <col min="15590" max="15590" width="7.44140625" style="9" customWidth="1"/>
    <col min="15591" max="15593" width="6.88671875" style="9" customWidth="1"/>
    <col min="15594" max="15595" width="6.5546875" style="9" customWidth="1"/>
    <col min="15596" max="15596" width="7.6640625" style="9" customWidth="1"/>
    <col min="15597" max="15597" width="8.109375" style="9" customWidth="1"/>
    <col min="15598" max="15598" width="6" style="9" customWidth="1"/>
    <col min="15599" max="15599" width="7.6640625" style="9" customWidth="1"/>
    <col min="15600" max="15600" width="7.44140625" style="9" customWidth="1"/>
    <col min="15601" max="15601" width="5" style="9" customWidth="1"/>
    <col min="15602" max="15602" width="6.44140625" style="9" customWidth="1"/>
    <col min="15603" max="15603" width="7" style="9" customWidth="1"/>
    <col min="15604" max="15604" width="6.88671875" style="9" customWidth="1"/>
    <col min="15605" max="15605" width="6.44140625" style="9" customWidth="1"/>
    <col min="15606" max="15606" width="7.44140625" style="9" customWidth="1"/>
    <col min="15607" max="15607" width="8" style="9" customWidth="1"/>
    <col min="15608" max="15608" width="5.88671875" style="9" customWidth="1"/>
    <col min="15609" max="15609" width="8.109375" style="9" customWidth="1"/>
    <col min="15610" max="15610" width="7.44140625" style="9" customWidth="1"/>
    <col min="15611" max="15611" width="5.5546875" style="9" customWidth="1"/>
    <col min="15612" max="15612" width="6.5546875" style="9" customWidth="1"/>
    <col min="15613" max="15613" width="6.109375" style="9" customWidth="1"/>
    <col min="15614" max="15614" width="6.44140625" style="9" customWidth="1"/>
    <col min="15615" max="15615" width="6" style="9" customWidth="1"/>
    <col min="15616" max="15616" width="6.88671875" style="9" customWidth="1"/>
    <col min="15617" max="15842" width="8.88671875" style="9"/>
    <col min="15843" max="15843" width="6" style="9" customWidth="1"/>
    <col min="15844" max="15844" width="13.6640625" style="9" customWidth="1"/>
    <col min="15845" max="15845" width="6.33203125" style="9" customWidth="1"/>
    <col min="15846" max="15846" width="7.44140625" style="9" customWidth="1"/>
    <col min="15847" max="15849" width="6.88671875" style="9" customWidth="1"/>
    <col min="15850" max="15851" width="6.5546875" style="9" customWidth="1"/>
    <col min="15852" max="15852" width="7.6640625" style="9" customWidth="1"/>
    <col min="15853" max="15853" width="8.109375" style="9" customWidth="1"/>
    <col min="15854" max="15854" width="6" style="9" customWidth="1"/>
    <col min="15855" max="15855" width="7.6640625" style="9" customWidth="1"/>
    <col min="15856" max="15856" width="7.44140625" style="9" customWidth="1"/>
    <col min="15857" max="15857" width="5" style="9" customWidth="1"/>
    <col min="15858" max="15858" width="6.44140625" style="9" customWidth="1"/>
    <col min="15859" max="15859" width="7" style="9" customWidth="1"/>
    <col min="15860" max="15860" width="6.88671875" style="9" customWidth="1"/>
    <col min="15861" max="15861" width="6.44140625" style="9" customWidth="1"/>
    <col min="15862" max="15862" width="7.44140625" style="9" customWidth="1"/>
    <col min="15863" max="15863" width="8" style="9" customWidth="1"/>
    <col min="15864" max="15864" width="5.88671875" style="9" customWidth="1"/>
    <col min="15865" max="15865" width="8.109375" style="9" customWidth="1"/>
    <col min="15866" max="15866" width="7.44140625" style="9" customWidth="1"/>
    <col min="15867" max="15867" width="5.5546875" style="9" customWidth="1"/>
    <col min="15868" max="15868" width="6.5546875" style="9" customWidth="1"/>
    <col min="15869" max="15869" width="6.109375" style="9" customWidth="1"/>
    <col min="15870" max="15870" width="6.44140625" style="9" customWidth="1"/>
    <col min="15871" max="15871" width="6" style="9" customWidth="1"/>
    <col min="15872" max="15872" width="6.88671875" style="9" customWidth="1"/>
    <col min="15873" max="16098" width="8.88671875" style="9"/>
    <col min="16099" max="16099" width="6" style="9" customWidth="1"/>
    <col min="16100" max="16100" width="13.6640625" style="9" customWidth="1"/>
    <col min="16101" max="16101" width="6.33203125" style="9" customWidth="1"/>
    <col min="16102" max="16102" width="7.44140625" style="9" customWidth="1"/>
    <col min="16103" max="16105" width="6.88671875" style="9" customWidth="1"/>
    <col min="16106" max="16107" width="6.5546875" style="9" customWidth="1"/>
    <col min="16108" max="16108" width="7.6640625" style="9" customWidth="1"/>
    <col min="16109" max="16109" width="8.109375" style="9" customWidth="1"/>
    <col min="16110" max="16110" width="6" style="9" customWidth="1"/>
    <col min="16111" max="16111" width="7.6640625" style="9" customWidth="1"/>
    <col min="16112" max="16112" width="7.44140625" style="9" customWidth="1"/>
    <col min="16113" max="16113" width="5" style="9" customWidth="1"/>
    <col min="16114" max="16114" width="6.44140625" style="9" customWidth="1"/>
    <col min="16115" max="16115" width="7" style="9" customWidth="1"/>
    <col min="16116" max="16116" width="6.88671875" style="9" customWidth="1"/>
    <col min="16117" max="16117" width="6.44140625" style="9" customWidth="1"/>
    <col min="16118" max="16118" width="7.44140625" style="9" customWidth="1"/>
    <col min="16119" max="16119" width="8" style="9" customWidth="1"/>
    <col min="16120" max="16120" width="5.88671875" style="9" customWidth="1"/>
    <col min="16121" max="16121" width="8.109375" style="9" customWidth="1"/>
    <col min="16122" max="16122" width="7.44140625" style="9" customWidth="1"/>
    <col min="16123" max="16123" width="5.5546875" style="9" customWidth="1"/>
    <col min="16124" max="16124" width="6.5546875" style="9" customWidth="1"/>
    <col min="16125" max="16125" width="6.109375" style="9" customWidth="1"/>
    <col min="16126" max="16126" width="6.44140625" style="9" customWidth="1"/>
    <col min="16127" max="16127" width="6" style="9" customWidth="1"/>
    <col min="16128" max="16128" width="6.88671875" style="9" customWidth="1"/>
    <col min="16129" max="16375" width="8.88671875" style="9"/>
    <col min="16376" max="16376" width="8.88671875" style="9" customWidth="1"/>
    <col min="16377" max="16384" width="8.88671875" style="9"/>
  </cols>
  <sheetData>
    <row r="1" spans="1:9" s="1" customFormat="1" ht="36" customHeight="1">
      <c r="A1" s="54" t="s">
        <v>68</v>
      </c>
      <c r="B1" s="54"/>
      <c r="C1" s="2"/>
      <c r="D1" s="16"/>
      <c r="E1" s="16"/>
      <c r="F1" s="16"/>
      <c r="G1" s="3"/>
      <c r="H1" s="3"/>
    </row>
    <row r="2" spans="1:9" s="1" customFormat="1" ht="14.25" customHeight="1">
      <c r="A2" s="4"/>
      <c r="B2" s="4"/>
      <c r="C2" s="4"/>
      <c r="D2" s="17"/>
      <c r="E2" s="17"/>
      <c r="F2" s="17"/>
      <c r="G2" s="3"/>
      <c r="H2" s="3"/>
    </row>
    <row r="3" spans="1:9" s="1" customFormat="1" ht="58.55" customHeight="1">
      <c r="A3" s="52" t="s">
        <v>111</v>
      </c>
      <c r="B3" s="52"/>
      <c r="C3" s="52"/>
      <c r="D3" s="52"/>
      <c r="E3" s="52"/>
      <c r="F3" s="52"/>
      <c r="G3" s="52"/>
      <c r="H3" s="52"/>
      <c r="I3" s="52"/>
    </row>
    <row r="4" spans="1:9" s="1" customFormat="1" ht="26.3" customHeight="1">
      <c r="A4" s="53" t="s">
        <v>110</v>
      </c>
      <c r="B4" s="53"/>
      <c r="C4" s="53"/>
      <c r="D4" s="53"/>
      <c r="E4" s="53"/>
      <c r="F4" s="53"/>
      <c r="G4" s="53"/>
      <c r="H4" s="53"/>
      <c r="I4" s="53"/>
    </row>
    <row r="5" spans="1:9" ht="24.75" customHeight="1">
      <c r="H5" s="55" t="s">
        <v>106</v>
      </c>
      <c r="I5" s="55"/>
    </row>
    <row r="6" spans="1:9" s="10" customFormat="1" ht="67" customHeight="1">
      <c r="A6" s="5" t="s">
        <v>67</v>
      </c>
      <c r="B6" s="6" t="s">
        <v>2</v>
      </c>
      <c r="C6" s="6" t="s">
        <v>51</v>
      </c>
      <c r="D6" s="6" t="s">
        <v>52</v>
      </c>
      <c r="E6" s="6" t="s">
        <v>53</v>
      </c>
      <c r="F6" s="6" t="s">
        <v>54</v>
      </c>
      <c r="G6" s="23" t="s">
        <v>107</v>
      </c>
      <c r="H6" s="23" t="s">
        <v>108</v>
      </c>
      <c r="I6" s="23" t="s">
        <v>1</v>
      </c>
    </row>
    <row r="7" spans="1:9" s="11" customFormat="1" ht="18.2" customHeight="1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47">
        <v>9</v>
      </c>
    </row>
    <row r="8" spans="1:9" s="11" customFormat="1" ht="15.65">
      <c r="A8" s="24"/>
      <c r="B8" s="5" t="s">
        <v>0</v>
      </c>
      <c r="C8" s="5"/>
      <c r="D8" s="5"/>
      <c r="E8" s="5"/>
      <c r="F8" s="5"/>
      <c r="G8" s="26">
        <f>G9+G12+G18+G89+G138</f>
        <v>10606000000</v>
      </c>
      <c r="H8" s="26">
        <f>H9+H12+H18+H89+H138</f>
        <v>10606000000</v>
      </c>
      <c r="I8" s="25"/>
    </row>
    <row r="9" spans="1:9" s="13" customFormat="1" ht="22.85" customHeight="1">
      <c r="A9" s="5" t="s">
        <v>45</v>
      </c>
      <c r="B9" s="27" t="s">
        <v>3</v>
      </c>
      <c r="C9" s="27"/>
      <c r="D9" s="5"/>
      <c r="E9" s="5"/>
      <c r="F9" s="5"/>
      <c r="G9" s="28">
        <f t="shared" ref="G9:H9" si="0">G10+G11</f>
        <v>877100000</v>
      </c>
      <c r="H9" s="28">
        <f t="shared" si="0"/>
        <v>877100000</v>
      </c>
      <c r="I9" s="29"/>
    </row>
    <row r="10" spans="1:9" s="13" customFormat="1" ht="22.85" customHeight="1">
      <c r="A10" s="30">
        <v>1</v>
      </c>
      <c r="B10" s="31" t="s">
        <v>8</v>
      </c>
      <c r="C10" s="30">
        <v>1079946</v>
      </c>
      <c r="D10" s="30">
        <v>605</v>
      </c>
      <c r="E10" s="30">
        <v>340</v>
      </c>
      <c r="F10" s="30">
        <v>341</v>
      </c>
      <c r="G10" s="32">
        <v>821100000</v>
      </c>
      <c r="H10" s="32">
        <f>G10</f>
        <v>821100000</v>
      </c>
      <c r="I10" s="29"/>
    </row>
    <row r="11" spans="1:9" s="13" customFormat="1" ht="22.85" customHeight="1">
      <c r="A11" s="30">
        <v>2</v>
      </c>
      <c r="B11" s="31" t="s">
        <v>9</v>
      </c>
      <c r="C11" s="30">
        <v>1086303</v>
      </c>
      <c r="D11" s="30">
        <v>637</v>
      </c>
      <c r="E11" s="30">
        <v>340</v>
      </c>
      <c r="F11" s="30">
        <v>341</v>
      </c>
      <c r="G11" s="32">
        <v>56000000</v>
      </c>
      <c r="H11" s="32">
        <f>G11</f>
        <v>56000000</v>
      </c>
      <c r="I11" s="29"/>
    </row>
    <row r="12" spans="1:9" s="10" customFormat="1" ht="22.85" customHeight="1">
      <c r="A12" s="5" t="s">
        <v>46</v>
      </c>
      <c r="B12" s="27" t="s">
        <v>4</v>
      </c>
      <c r="C12" s="5"/>
      <c r="D12" s="5"/>
      <c r="E12" s="5"/>
      <c r="F12" s="5"/>
      <c r="G12" s="28">
        <f t="shared" ref="G12:H12" si="1">G13+G14+G15+G16+G17</f>
        <v>133000000</v>
      </c>
      <c r="H12" s="28">
        <f t="shared" si="1"/>
        <v>133000000</v>
      </c>
      <c r="I12" s="33"/>
    </row>
    <row r="13" spans="1:9" s="10" customFormat="1" ht="22.85" customHeight="1">
      <c r="A13" s="30">
        <v>1</v>
      </c>
      <c r="B13" s="31" t="s">
        <v>10</v>
      </c>
      <c r="C13" s="30">
        <v>1070554</v>
      </c>
      <c r="D13" s="30">
        <v>710</v>
      </c>
      <c r="E13" s="30">
        <v>340</v>
      </c>
      <c r="F13" s="30">
        <v>361</v>
      </c>
      <c r="G13" s="32">
        <v>41000000</v>
      </c>
      <c r="H13" s="32">
        <f t="shared" ref="H13:H16" si="2">G13</f>
        <v>41000000</v>
      </c>
      <c r="I13" s="33"/>
    </row>
    <row r="14" spans="1:9" s="10" customFormat="1" ht="22.85" customHeight="1">
      <c r="A14" s="30">
        <v>2</v>
      </c>
      <c r="B14" s="31" t="s">
        <v>55</v>
      </c>
      <c r="C14" s="30">
        <v>1043593</v>
      </c>
      <c r="D14" s="30">
        <v>711</v>
      </c>
      <c r="E14" s="30">
        <v>340</v>
      </c>
      <c r="F14" s="30">
        <v>361</v>
      </c>
      <c r="G14" s="32">
        <v>38600000</v>
      </c>
      <c r="H14" s="32">
        <f t="shared" si="2"/>
        <v>38600000</v>
      </c>
      <c r="I14" s="33"/>
    </row>
    <row r="15" spans="1:9" s="10" customFormat="1" ht="22.85" customHeight="1">
      <c r="A15" s="30">
        <v>3</v>
      </c>
      <c r="B15" s="31" t="s">
        <v>11</v>
      </c>
      <c r="C15" s="30">
        <v>1044499</v>
      </c>
      <c r="D15" s="30">
        <v>712</v>
      </c>
      <c r="E15" s="30">
        <v>340</v>
      </c>
      <c r="F15" s="30">
        <v>361</v>
      </c>
      <c r="G15" s="32">
        <v>39500000</v>
      </c>
      <c r="H15" s="32">
        <f t="shared" si="2"/>
        <v>39500000</v>
      </c>
      <c r="I15" s="33"/>
    </row>
    <row r="16" spans="1:9" s="10" customFormat="1" ht="22.85" customHeight="1">
      <c r="A16" s="30">
        <v>4</v>
      </c>
      <c r="B16" s="31" t="s">
        <v>12</v>
      </c>
      <c r="C16" s="30">
        <v>1061984</v>
      </c>
      <c r="D16" s="30">
        <v>714</v>
      </c>
      <c r="E16" s="30">
        <v>340</v>
      </c>
      <c r="F16" s="30">
        <v>361</v>
      </c>
      <c r="G16" s="32">
        <v>13900000</v>
      </c>
      <c r="H16" s="32">
        <f t="shared" si="2"/>
        <v>13900000</v>
      </c>
      <c r="I16" s="33"/>
    </row>
    <row r="17" spans="1:9" s="10" customFormat="1" ht="22.85" hidden="1" customHeight="1">
      <c r="A17" s="30">
        <v>7</v>
      </c>
      <c r="B17" s="31" t="s">
        <v>13</v>
      </c>
      <c r="C17" s="30">
        <v>1044498</v>
      </c>
      <c r="D17" s="30">
        <v>717</v>
      </c>
      <c r="E17" s="30">
        <v>340</v>
      </c>
      <c r="F17" s="30">
        <v>362</v>
      </c>
      <c r="G17" s="32"/>
      <c r="H17" s="32"/>
      <c r="I17" s="33"/>
    </row>
    <row r="18" spans="1:9" s="10" customFormat="1" ht="22.85" customHeight="1">
      <c r="A18" s="34" t="s">
        <v>47</v>
      </c>
      <c r="B18" s="35" t="s">
        <v>5</v>
      </c>
      <c r="C18" s="34"/>
      <c r="D18" s="34"/>
      <c r="E18" s="34"/>
      <c r="F18" s="34"/>
      <c r="G18" s="28">
        <f>G19+G24+G29+G34+G39+G44+G49+G54+G59+G64+G69+G74+G79+G84</f>
        <v>1631900000</v>
      </c>
      <c r="H18" s="28">
        <f>H19+H24+H29+H34+H39+H44+H49+H54+H59+H64+H69+H74+H79+H84</f>
        <v>1631900000</v>
      </c>
      <c r="I18" s="33"/>
    </row>
    <row r="19" spans="1:9" s="10" customFormat="1" ht="22.85" customHeight="1">
      <c r="A19" s="36">
        <v>1</v>
      </c>
      <c r="B19" s="37" t="s">
        <v>72</v>
      </c>
      <c r="C19" s="36">
        <v>1018496</v>
      </c>
      <c r="D19" s="36"/>
      <c r="E19" s="36"/>
      <c r="F19" s="36"/>
      <c r="G19" s="38">
        <f>G20+G21+G22+G23</f>
        <v>124270000</v>
      </c>
      <c r="H19" s="32">
        <f t="shared" ref="H19:H84" si="3">G19</f>
        <v>124270000</v>
      </c>
      <c r="I19" s="33"/>
    </row>
    <row r="20" spans="1:9" s="15" customFormat="1" ht="22.85" customHeight="1">
      <c r="A20" s="39"/>
      <c r="B20" s="40" t="s">
        <v>56</v>
      </c>
      <c r="C20" s="39"/>
      <c r="D20" s="39">
        <v>800</v>
      </c>
      <c r="E20" s="41" t="s">
        <v>60</v>
      </c>
      <c r="F20" s="41" t="s">
        <v>61</v>
      </c>
      <c r="G20" s="42">
        <v>9400000</v>
      </c>
      <c r="H20" s="43">
        <f>G20</f>
        <v>9400000</v>
      </c>
      <c r="I20" s="44"/>
    </row>
    <row r="21" spans="1:9" s="15" customFormat="1" ht="22.85" customHeight="1">
      <c r="A21" s="39"/>
      <c r="B21" s="40" t="s">
        <v>57</v>
      </c>
      <c r="C21" s="39"/>
      <c r="D21" s="39">
        <v>800</v>
      </c>
      <c r="E21" s="39">
        <v>340</v>
      </c>
      <c r="F21" s="39">
        <v>341</v>
      </c>
      <c r="G21" s="42">
        <v>67550000</v>
      </c>
      <c r="H21" s="43">
        <f t="shared" ref="H21:H83" si="4">G21</f>
        <v>67550000</v>
      </c>
      <c r="I21" s="44"/>
    </row>
    <row r="22" spans="1:9" s="15" customFormat="1" ht="22.85" customHeight="1">
      <c r="A22" s="39"/>
      <c r="B22" s="40" t="s">
        <v>58</v>
      </c>
      <c r="C22" s="39"/>
      <c r="D22" s="39">
        <v>800</v>
      </c>
      <c r="E22" s="39">
        <v>340</v>
      </c>
      <c r="F22" s="39">
        <v>351</v>
      </c>
      <c r="G22" s="42">
        <v>16690000</v>
      </c>
      <c r="H22" s="43">
        <f t="shared" si="4"/>
        <v>16690000</v>
      </c>
      <c r="I22" s="44"/>
    </row>
    <row r="23" spans="1:9" s="15" customFormat="1" ht="22.85" customHeight="1">
      <c r="A23" s="39"/>
      <c r="B23" s="40" t="s">
        <v>59</v>
      </c>
      <c r="C23" s="39"/>
      <c r="D23" s="39">
        <v>800</v>
      </c>
      <c r="E23" s="39">
        <v>340</v>
      </c>
      <c r="F23" s="39">
        <v>361</v>
      </c>
      <c r="G23" s="42">
        <v>30630000</v>
      </c>
      <c r="H23" s="43">
        <f t="shared" si="4"/>
        <v>30630000</v>
      </c>
      <c r="I23" s="44"/>
    </row>
    <row r="24" spans="1:9" s="10" customFormat="1" ht="22.85" customHeight="1">
      <c r="A24" s="36">
        <f>A19+1</f>
        <v>2</v>
      </c>
      <c r="B24" s="37" t="s">
        <v>73</v>
      </c>
      <c r="C24" s="36">
        <v>1018497</v>
      </c>
      <c r="D24" s="36"/>
      <c r="E24" s="36"/>
      <c r="F24" s="36"/>
      <c r="G24" s="38">
        <f>G25+G26+G27+G28</f>
        <v>125700000</v>
      </c>
      <c r="H24" s="32">
        <f t="shared" si="3"/>
        <v>125700000</v>
      </c>
      <c r="I24" s="33"/>
    </row>
    <row r="25" spans="1:9" s="10" customFormat="1" ht="22.85" customHeight="1">
      <c r="A25" s="36"/>
      <c r="B25" s="40" t="s">
        <v>56</v>
      </c>
      <c r="C25" s="36"/>
      <c r="D25" s="39">
        <v>800</v>
      </c>
      <c r="E25" s="41" t="s">
        <v>60</v>
      </c>
      <c r="F25" s="41" t="s">
        <v>61</v>
      </c>
      <c r="G25" s="42">
        <v>10000000</v>
      </c>
      <c r="H25" s="43">
        <f t="shared" si="4"/>
        <v>10000000</v>
      </c>
      <c r="I25" s="33"/>
    </row>
    <row r="26" spans="1:9" s="10" customFormat="1" ht="22.85" customHeight="1">
      <c r="A26" s="36"/>
      <c r="B26" s="40" t="s">
        <v>57</v>
      </c>
      <c r="C26" s="36"/>
      <c r="D26" s="39">
        <v>800</v>
      </c>
      <c r="E26" s="39">
        <v>340</v>
      </c>
      <c r="F26" s="39">
        <v>341</v>
      </c>
      <c r="G26" s="42">
        <v>73460000</v>
      </c>
      <c r="H26" s="43">
        <f t="shared" si="4"/>
        <v>73460000</v>
      </c>
      <c r="I26" s="33"/>
    </row>
    <row r="27" spans="1:9" s="10" customFormat="1" ht="22.85" customHeight="1">
      <c r="A27" s="36"/>
      <c r="B27" s="40" t="s">
        <v>58</v>
      </c>
      <c r="C27" s="36"/>
      <c r="D27" s="39">
        <v>800</v>
      </c>
      <c r="E27" s="39">
        <v>340</v>
      </c>
      <c r="F27" s="39">
        <v>351</v>
      </c>
      <c r="G27" s="42">
        <v>17110000</v>
      </c>
      <c r="H27" s="43">
        <f t="shared" si="4"/>
        <v>17110000</v>
      </c>
      <c r="I27" s="33"/>
    </row>
    <row r="28" spans="1:9" s="10" customFormat="1" ht="22.85" customHeight="1">
      <c r="A28" s="36"/>
      <c r="B28" s="40" t="s">
        <v>59</v>
      </c>
      <c r="C28" s="36"/>
      <c r="D28" s="39">
        <v>800</v>
      </c>
      <c r="E28" s="39">
        <v>340</v>
      </c>
      <c r="F28" s="39">
        <v>361</v>
      </c>
      <c r="G28" s="42">
        <v>25130000</v>
      </c>
      <c r="H28" s="43">
        <f t="shared" si="4"/>
        <v>25130000</v>
      </c>
      <c r="I28" s="33"/>
    </row>
    <row r="29" spans="1:9" s="10" customFormat="1" ht="22.85" customHeight="1">
      <c r="A29" s="36">
        <f>A24+1</f>
        <v>3</v>
      </c>
      <c r="B29" s="37" t="s">
        <v>74</v>
      </c>
      <c r="C29" s="36">
        <v>1018499</v>
      </c>
      <c r="D29" s="36"/>
      <c r="E29" s="36"/>
      <c r="F29" s="36"/>
      <c r="G29" s="38">
        <f>G30+G31+G32+G33</f>
        <v>109010000</v>
      </c>
      <c r="H29" s="32">
        <f t="shared" si="3"/>
        <v>109010000</v>
      </c>
      <c r="I29" s="33"/>
    </row>
    <row r="30" spans="1:9" s="10" customFormat="1" ht="22.85" customHeight="1">
      <c r="A30" s="36"/>
      <c r="B30" s="40" t="s">
        <v>56</v>
      </c>
      <c r="C30" s="36"/>
      <c r="D30" s="39">
        <v>800</v>
      </c>
      <c r="E30" s="41" t="s">
        <v>60</v>
      </c>
      <c r="F30" s="41" t="s">
        <v>61</v>
      </c>
      <c r="G30" s="42">
        <v>6440000</v>
      </c>
      <c r="H30" s="43">
        <f t="shared" si="4"/>
        <v>6440000</v>
      </c>
      <c r="I30" s="33"/>
    </row>
    <row r="31" spans="1:9" s="10" customFormat="1" ht="22.85" customHeight="1">
      <c r="A31" s="36"/>
      <c r="B31" s="40" t="s">
        <v>57</v>
      </c>
      <c r="C31" s="36"/>
      <c r="D31" s="39">
        <v>800</v>
      </c>
      <c r="E31" s="39">
        <v>340</v>
      </c>
      <c r="F31" s="39">
        <v>341</v>
      </c>
      <c r="G31" s="42">
        <v>58590000</v>
      </c>
      <c r="H31" s="43">
        <f t="shared" si="4"/>
        <v>58590000</v>
      </c>
      <c r="I31" s="33"/>
    </row>
    <row r="32" spans="1:9" s="10" customFormat="1" ht="22.85" customHeight="1">
      <c r="A32" s="36"/>
      <c r="B32" s="40" t="s">
        <v>58</v>
      </c>
      <c r="C32" s="36"/>
      <c r="D32" s="39">
        <v>800</v>
      </c>
      <c r="E32" s="39">
        <v>340</v>
      </c>
      <c r="F32" s="39">
        <v>351</v>
      </c>
      <c r="G32" s="42">
        <v>14150000</v>
      </c>
      <c r="H32" s="43">
        <f t="shared" si="4"/>
        <v>14150000</v>
      </c>
      <c r="I32" s="33"/>
    </row>
    <row r="33" spans="1:9" s="10" customFormat="1" ht="22.85" customHeight="1">
      <c r="A33" s="36"/>
      <c r="B33" s="40" t="s">
        <v>59</v>
      </c>
      <c r="C33" s="36"/>
      <c r="D33" s="39">
        <v>800</v>
      </c>
      <c r="E33" s="39">
        <v>340</v>
      </c>
      <c r="F33" s="39">
        <v>361</v>
      </c>
      <c r="G33" s="42">
        <v>29830000</v>
      </c>
      <c r="H33" s="43">
        <f t="shared" si="4"/>
        <v>29830000</v>
      </c>
      <c r="I33" s="33"/>
    </row>
    <row r="34" spans="1:9" s="10" customFormat="1" ht="22.85" customHeight="1">
      <c r="A34" s="36">
        <f>A29+1</f>
        <v>4</v>
      </c>
      <c r="B34" s="37" t="s">
        <v>75</v>
      </c>
      <c r="C34" s="36">
        <v>1018500</v>
      </c>
      <c r="D34" s="36"/>
      <c r="E34" s="36"/>
      <c r="F34" s="36"/>
      <c r="G34" s="38">
        <f>G35+G36+G37+G38</f>
        <v>107120000</v>
      </c>
      <c r="H34" s="32">
        <f t="shared" si="3"/>
        <v>107120000</v>
      </c>
      <c r="I34" s="33"/>
    </row>
    <row r="35" spans="1:9" s="10" customFormat="1" ht="22.85" customHeight="1">
      <c r="A35" s="36"/>
      <c r="B35" s="40" t="s">
        <v>56</v>
      </c>
      <c r="C35" s="36"/>
      <c r="D35" s="39">
        <v>800</v>
      </c>
      <c r="E35" s="41" t="s">
        <v>60</v>
      </c>
      <c r="F35" s="41" t="s">
        <v>61</v>
      </c>
      <c r="G35" s="42">
        <v>6030000</v>
      </c>
      <c r="H35" s="43">
        <f t="shared" si="4"/>
        <v>6030000</v>
      </c>
      <c r="I35" s="33"/>
    </row>
    <row r="36" spans="1:9" s="10" customFormat="1" ht="22.85" customHeight="1">
      <c r="A36" s="36"/>
      <c r="B36" s="40" t="s">
        <v>57</v>
      </c>
      <c r="C36" s="36"/>
      <c r="D36" s="39">
        <v>800</v>
      </c>
      <c r="E36" s="39">
        <v>340</v>
      </c>
      <c r="F36" s="39">
        <v>341</v>
      </c>
      <c r="G36" s="42">
        <v>64360000</v>
      </c>
      <c r="H36" s="43">
        <f t="shared" si="4"/>
        <v>64360000</v>
      </c>
      <c r="I36" s="33"/>
    </row>
    <row r="37" spans="1:9" s="10" customFormat="1" ht="22.85" customHeight="1">
      <c r="A37" s="36"/>
      <c r="B37" s="40" t="s">
        <v>58</v>
      </c>
      <c r="C37" s="36"/>
      <c r="D37" s="39">
        <v>800</v>
      </c>
      <c r="E37" s="39">
        <v>340</v>
      </c>
      <c r="F37" s="39">
        <v>351</v>
      </c>
      <c r="G37" s="42">
        <v>14150000</v>
      </c>
      <c r="H37" s="43">
        <f t="shared" si="4"/>
        <v>14150000</v>
      </c>
      <c r="I37" s="33"/>
    </row>
    <row r="38" spans="1:9" s="10" customFormat="1" ht="22.85" customHeight="1">
      <c r="A38" s="36"/>
      <c r="B38" s="40" t="s">
        <v>59</v>
      </c>
      <c r="C38" s="36"/>
      <c r="D38" s="39">
        <v>800</v>
      </c>
      <c r="E38" s="39">
        <v>340</v>
      </c>
      <c r="F38" s="39">
        <v>361</v>
      </c>
      <c r="G38" s="42">
        <v>22580000</v>
      </c>
      <c r="H38" s="43">
        <f t="shared" si="4"/>
        <v>22580000</v>
      </c>
      <c r="I38" s="33"/>
    </row>
    <row r="39" spans="1:9" s="10" customFormat="1" ht="22.85" customHeight="1">
      <c r="A39" s="36">
        <f>A34+1</f>
        <v>5</v>
      </c>
      <c r="B39" s="37" t="s">
        <v>76</v>
      </c>
      <c r="C39" s="36">
        <v>1017745</v>
      </c>
      <c r="D39" s="36"/>
      <c r="E39" s="36"/>
      <c r="F39" s="36"/>
      <c r="G39" s="38">
        <f>G40+G41+G42+G43</f>
        <v>112750000</v>
      </c>
      <c r="H39" s="32">
        <f t="shared" si="3"/>
        <v>112750000</v>
      </c>
      <c r="I39" s="33"/>
    </row>
    <row r="40" spans="1:9" s="10" customFormat="1" ht="22.85" customHeight="1">
      <c r="A40" s="36"/>
      <c r="B40" s="40" t="s">
        <v>56</v>
      </c>
      <c r="C40" s="36"/>
      <c r="D40" s="39">
        <v>800</v>
      </c>
      <c r="E40" s="41" t="s">
        <v>60</v>
      </c>
      <c r="F40" s="41" t="s">
        <v>61</v>
      </c>
      <c r="G40" s="42">
        <v>5910000</v>
      </c>
      <c r="H40" s="43">
        <f t="shared" si="4"/>
        <v>5910000</v>
      </c>
      <c r="I40" s="33"/>
    </row>
    <row r="41" spans="1:9" s="10" customFormat="1" ht="22.85" customHeight="1">
      <c r="A41" s="36"/>
      <c r="B41" s="40" t="s">
        <v>57</v>
      </c>
      <c r="C41" s="36"/>
      <c r="D41" s="39">
        <v>800</v>
      </c>
      <c r="E41" s="39">
        <v>340</v>
      </c>
      <c r="F41" s="39">
        <v>341</v>
      </c>
      <c r="G41" s="42">
        <v>63540000</v>
      </c>
      <c r="H41" s="43">
        <f t="shared" si="4"/>
        <v>63540000</v>
      </c>
      <c r="I41" s="33"/>
    </row>
    <row r="42" spans="1:9" s="10" customFormat="1" ht="22.85" customHeight="1">
      <c r="A42" s="36"/>
      <c r="B42" s="40" t="s">
        <v>58</v>
      </c>
      <c r="C42" s="36"/>
      <c r="D42" s="39">
        <v>800</v>
      </c>
      <c r="E42" s="39">
        <v>340</v>
      </c>
      <c r="F42" s="39">
        <v>351</v>
      </c>
      <c r="G42" s="42">
        <v>12900000</v>
      </c>
      <c r="H42" s="43">
        <f t="shared" si="4"/>
        <v>12900000</v>
      </c>
      <c r="I42" s="33"/>
    </row>
    <row r="43" spans="1:9" s="10" customFormat="1" ht="22.85" customHeight="1">
      <c r="A43" s="36"/>
      <c r="B43" s="40" t="s">
        <v>59</v>
      </c>
      <c r="C43" s="36"/>
      <c r="D43" s="39">
        <v>800</v>
      </c>
      <c r="E43" s="39">
        <v>340</v>
      </c>
      <c r="F43" s="39">
        <v>361</v>
      </c>
      <c r="G43" s="42">
        <v>30400000</v>
      </c>
      <c r="H43" s="43">
        <f t="shared" si="4"/>
        <v>30400000</v>
      </c>
      <c r="I43" s="33"/>
    </row>
    <row r="44" spans="1:9" s="10" customFormat="1" ht="22.85" customHeight="1">
      <c r="A44" s="36">
        <f>A39+1</f>
        <v>6</v>
      </c>
      <c r="B44" s="37" t="s">
        <v>77</v>
      </c>
      <c r="C44" s="36">
        <v>1017746</v>
      </c>
      <c r="D44" s="36"/>
      <c r="E44" s="36"/>
      <c r="F44" s="36"/>
      <c r="G44" s="38">
        <f>G45+G46+G47+G48</f>
        <v>115150000</v>
      </c>
      <c r="H44" s="32">
        <f t="shared" si="3"/>
        <v>115150000</v>
      </c>
      <c r="I44" s="33"/>
    </row>
    <row r="45" spans="1:9" s="10" customFormat="1" ht="22.85" customHeight="1">
      <c r="A45" s="36"/>
      <c r="B45" s="40" t="s">
        <v>56</v>
      </c>
      <c r="C45" s="36"/>
      <c r="D45" s="39">
        <v>800</v>
      </c>
      <c r="E45" s="41" t="s">
        <v>60</v>
      </c>
      <c r="F45" s="41" t="s">
        <v>61</v>
      </c>
      <c r="G45" s="42">
        <v>6750000</v>
      </c>
      <c r="H45" s="43">
        <f t="shared" si="4"/>
        <v>6750000</v>
      </c>
      <c r="I45" s="33"/>
    </row>
    <row r="46" spans="1:9" s="10" customFormat="1" ht="22.85" customHeight="1">
      <c r="A46" s="36"/>
      <c r="B46" s="40" t="s">
        <v>57</v>
      </c>
      <c r="C46" s="36"/>
      <c r="D46" s="39">
        <v>800</v>
      </c>
      <c r="E46" s="39">
        <v>340</v>
      </c>
      <c r="F46" s="39">
        <v>341</v>
      </c>
      <c r="G46" s="42">
        <v>66200000</v>
      </c>
      <c r="H46" s="43">
        <f t="shared" si="4"/>
        <v>66200000</v>
      </c>
      <c r="I46" s="33"/>
    </row>
    <row r="47" spans="1:9" s="10" customFormat="1" ht="22.85" customHeight="1">
      <c r="A47" s="36"/>
      <c r="B47" s="40" t="s">
        <v>58</v>
      </c>
      <c r="C47" s="36"/>
      <c r="D47" s="39">
        <v>800</v>
      </c>
      <c r="E47" s="39">
        <v>340</v>
      </c>
      <c r="F47" s="39">
        <v>351</v>
      </c>
      <c r="G47" s="42">
        <v>12070000</v>
      </c>
      <c r="H47" s="43">
        <f t="shared" si="4"/>
        <v>12070000</v>
      </c>
      <c r="I47" s="33"/>
    </row>
    <row r="48" spans="1:9" s="10" customFormat="1" ht="22.85" customHeight="1">
      <c r="A48" s="36"/>
      <c r="B48" s="40" t="s">
        <v>59</v>
      </c>
      <c r="C48" s="36"/>
      <c r="D48" s="39">
        <v>800</v>
      </c>
      <c r="E48" s="39">
        <v>340</v>
      </c>
      <c r="F48" s="39">
        <v>361</v>
      </c>
      <c r="G48" s="42">
        <v>30130000</v>
      </c>
      <c r="H48" s="43">
        <f t="shared" si="4"/>
        <v>30130000</v>
      </c>
      <c r="I48" s="33"/>
    </row>
    <row r="49" spans="1:9" s="10" customFormat="1" ht="22.85" customHeight="1">
      <c r="A49" s="36">
        <f>A44+1</f>
        <v>7</v>
      </c>
      <c r="B49" s="37" t="s">
        <v>78</v>
      </c>
      <c r="C49" s="36">
        <v>1018502</v>
      </c>
      <c r="D49" s="36"/>
      <c r="E49" s="36"/>
      <c r="F49" s="36"/>
      <c r="G49" s="38">
        <f>G50+G51+G52+G53</f>
        <v>113130000</v>
      </c>
      <c r="H49" s="32">
        <f t="shared" si="3"/>
        <v>113130000</v>
      </c>
      <c r="I49" s="33"/>
    </row>
    <row r="50" spans="1:9" s="10" customFormat="1" ht="22.85" customHeight="1">
      <c r="A50" s="36"/>
      <c r="B50" s="40" t="s">
        <v>56</v>
      </c>
      <c r="C50" s="36"/>
      <c r="D50" s="39">
        <v>800</v>
      </c>
      <c r="E50" s="41" t="s">
        <v>60</v>
      </c>
      <c r="F50" s="41" t="s">
        <v>61</v>
      </c>
      <c r="G50" s="42">
        <v>6750000</v>
      </c>
      <c r="H50" s="43">
        <f t="shared" si="4"/>
        <v>6750000</v>
      </c>
      <c r="I50" s="33"/>
    </row>
    <row r="51" spans="1:9" s="10" customFormat="1" ht="22.85" customHeight="1">
      <c r="A51" s="36"/>
      <c r="B51" s="40" t="s">
        <v>57</v>
      </c>
      <c r="C51" s="36"/>
      <c r="D51" s="39">
        <v>800</v>
      </c>
      <c r="E51" s="39">
        <v>340</v>
      </c>
      <c r="F51" s="39">
        <v>341</v>
      </c>
      <c r="G51" s="42">
        <v>60270000</v>
      </c>
      <c r="H51" s="43">
        <f t="shared" si="4"/>
        <v>60270000</v>
      </c>
      <c r="I51" s="33"/>
    </row>
    <row r="52" spans="1:9" s="10" customFormat="1" ht="22.85" customHeight="1">
      <c r="A52" s="36"/>
      <c r="B52" s="40" t="s">
        <v>58</v>
      </c>
      <c r="C52" s="36"/>
      <c r="D52" s="39">
        <v>800</v>
      </c>
      <c r="E52" s="39">
        <v>340</v>
      </c>
      <c r="F52" s="39">
        <v>351</v>
      </c>
      <c r="G52" s="42">
        <v>13740000</v>
      </c>
      <c r="H52" s="43">
        <f t="shared" si="4"/>
        <v>13740000</v>
      </c>
      <c r="I52" s="33"/>
    </row>
    <row r="53" spans="1:9" s="10" customFormat="1" ht="22.85" customHeight="1">
      <c r="A53" s="36"/>
      <c r="B53" s="40" t="s">
        <v>59</v>
      </c>
      <c r="C53" s="36"/>
      <c r="D53" s="39">
        <v>800</v>
      </c>
      <c r="E53" s="39">
        <v>340</v>
      </c>
      <c r="F53" s="39">
        <v>361</v>
      </c>
      <c r="G53" s="42">
        <v>32370000</v>
      </c>
      <c r="H53" s="43">
        <f t="shared" si="4"/>
        <v>32370000</v>
      </c>
      <c r="I53" s="33"/>
    </row>
    <row r="54" spans="1:9" s="10" customFormat="1" ht="22.85" customHeight="1">
      <c r="A54" s="36">
        <f>A49+1</f>
        <v>8</v>
      </c>
      <c r="B54" s="37" t="s">
        <v>79</v>
      </c>
      <c r="C54" s="36">
        <v>1018598</v>
      </c>
      <c r="D54" s="36"/>
      <c r="E54" s="36"/>
      <c r="F54" s="36"/>
      <c r="G54" s="38">
        <f>G55+G56+G57+G58</f>
        <v>118820000</v>
      </c>
      <c r="H54" s="32">
        <f t="shared" si="3"/>
        <v>118820000</v>
      </c>
      <c r="I54" s="33"/>
    </row>
    <row r="55" spans="1:9" s="10" customFormat="1" ht="22.85" customHeight="1">
      <c r="A55" s="36"/>
      <c r="B55" s="40" t="s">
        <v>56</v>
      </c>
      <c r="C55" s="36"/>
      <c r="D55" s="39">
        <v>800</v>
      </c>
      <c r="E55" s="41" t="s">
        <v>60</v>
      </c>
      <c r="F55" s="41" t="s">
        <v>61</v>
      </c>
      <c r="G55" s="42">
        <v>9400000</v>
      </c>
      <c r="H55" s="43">
        <f t="shared" si="4"/>
        <v>9400000</v>
      </c>
      <c r="I55" s="33"/>
    </row>
    <row r="56" spans="1:9" s="10" customFormat="1" ht="22.85" customHeight="1">
      <c r="A56" s="36"/>
      <c r="B56" s="40" t="s">
        <v>57</v>
      </c>
      <c r="C56" s="36"/>
      <c r="D56" s="39">
        <v>800</v>
      </c>
      <c r="E56" s="39">
        <v>340</v>
      </c>
      <c r="F56" s="39">
        <v>341</v>
      </c>
      <c r="G56" s="42">
        <v>66720000</v>
      </c>
      <c r="H56" s="43">
        <f t="shared" si="4"/>
        <v>66720000</v>
      </c>
      <c r="I56" s="33"/>
    </row>
    <row r="57" spans="1:9" s="10" customFormat="1" ht="22.85" customHeight="1">
      <c r="A57" s="36"/>
      <c r="B57" s="40" t="s">
        <v>58</v>
      </c>
      <c r="C57" s="36"/>
      <c r="D57" s="39">
        <v>800</v>
      </c>
      <c r="E57" s="39">
        <v>340</v>
      </c>
      <c r="F57" s="39">
        <v>351</v>
      </c>
      <c r="G57" s="42">
        <v>17530000</v>
      </c>
      <c r="H57" s="43">
        <f t="shared" si="4"/>
        <v>17530000</v>
      </c>
      <c r="I57" s="33"/>
    </row>
    <row r="58" spans="1:9" s="10" customFormat="1" ht="22.85" customHeight="1">
      <c r="A58" s="36"/>
      <c r="B58" s="40" t="s">
        <v>59</v>
      </c>
      <c r="C58" s="36"/>
      <c r="D58" s="39">
        <v>800</v>
      </c>
      <c r="E58" s="39">
        <v>340</v>
      </c>
      <c r="F58" s="39">
        <v>361</v>
      </c>
      <c r="G58" s="42">
        <v>25170000</v>
      </c>
      <c r="H58" s="43">
        <f t="shared" si="4"/>
        <v>25170000</v>
      </c>
      <c r="I58" s="33"/>
    </row>
    <row r="59" spans="1:9" s="10" customFormat="1" ht="22.85" customHeight="1">
      <c r="A59" s="36">
        <f>A54+1</f>
        <v>9</v>
      </c>
      <c r="B59" s="37" t="s">
        <v>80</v>
      </c>
      <c r="C59" s="36">
        <v>1038447</v>
      </c>
      <c r="D59" s="36"/>
      <c r="E59" s="36"/>
      <c r="F59" s="36"/>
      <c r="G59" s="38">
        <f>G60+G61+G62+G63</f>
        <v>110520000</v>
      </c>
      <c r="H59" s="32">
        <f t="shared" si="3"/>
        <v>110520000</v>
      </c>
      <c r="I59" s="33"/>
    </row>
    <row r="60" spans="1:9" s="10" customFormat="1" ht="22.85" customHeight="1">
      <c r="A60" s="36"/>
      <c r="B60" s="40" t="s">
        <v>56</v>
      </c>
      <c r="C60" s="36"/>
      <c r="D60" s="39">
        <v>800</v>
      </c>
      <c r="E60" s="41" t="s">
        <v>60</v>
      </c>
      <c r="F60" s="41" t="s">
        <v>61</v>
      </c>
      <c r="G60" s="42">
        <v>6750000</v>
      </c>
      <c r="H60" s="43">
        <f t="shared" si="4"/>
        <v>6750000</v>
      </c>
      <c r="I60" s="33"/>
    </row>
    <row r="61" spans="1:9" s="10" customFormat="1" ht="22.85" customHeight="1">
      <c r="A61" s="36"/>
      <c r="B61" s="40" t="s">
        <v>57</v>
      </c>
      <c r="C61" s="36"/>
      <c r="D61" s="39">
        <v>800</v>
      </c>
      <c r="E61" s="39">
        <v>340</v>
      </c>
      <c r="F61" s="39">
        <v>341</v>
      </c>
      <c r="G61" s="42">
        <v>58830000</v>
      </c>
      <c r="H61" s="43">
        <f t="shared" si="4"/>
        <v>58830000</v>
      </c>
      <c r="I61" s="33"/>
    </row>
    <row r="62" spans="1:9" s="10" customFormat="1" ht="22.85" customHeight="1">
      <c r="A62" s="36"/>
      <c r="B62" s="40" t="s">
        <v>58</v>
      </c>
      <c r="C62" s="36"/>
      <c r="D62" s="39">
        <v>800</v>
      </c>
      <c r="E62" s="39">
        <v>340</v>
      </c>
      <c r="F62" s="39">
        <v>351</v>
      </c>
      <c r="G62" s="42">
        <v>12090000</v>
      </c>
      <c r="H62" s="43">
        <f t="shared" si="4"/>
        <v>12090000</v>
      </c>
      <c r="I62" s="33"/>
    </row>
    <row r="63" spans="1:9" s="10" customFormat="1" ht="22.85" customHeight="1">
      <c r="A63" s="36"/>
      <c r="B63" s="40" t="s">
        <v>59</v>
      </c>
      <c r="C63" s="36"/>
      <c r="D63" s="39">
        <v>800</v>
      </c>
      <c r="E63" s="39">
        <v>340</v>
      </c>
      <c r="F63" s="39">
        <v>361</v>
      </c>
      <c r="G63" s="42">
        <v>32850000</v>
      </c>
      <c r="H63" s="43">
        <f t="shared" si="4"/>
        <v>32850000</v>
      </c>
      <c r="I63" s="33"/>
    </row>
    <row r="64" spans="1:9" s="10" customFormat="1" ht="22.85" customHeight="1">
      <c r="A64" s="36">
        <f>A59+1</f>
        <v>10</v>
      </c>
      <c r="B64" s="37" t="s">
        <v>81</v>
      </c>
      <c r="C64" s="36">
        <v>1038448</v>
      </c>
      <c r="D64" s="36"/>
      <c r="E64" s="36"/>
      <c r="F64" s="36"/>
      <c r="G64" s="38">
        <f>G65+G66+G67+G68</f>
        <v>114750000</v>
      </c>
      <c r="H64" s="32">
        <f t="shared" si="3"/>
        <v>114750000</v>
      </c>
      <c r="I64" s="33"/>
    </row>
    <row r="65" spans="1:9" s="10" customFormat="1" ht="22.85" customHeight="1">
      <c r="A65" s="36"/>
      <c r="B65" s="40" t="s">
        <v>56</v>
      </c>
      <c r="C65" s="36"/>
      <c r="D65" s="39">
        <v>800</v>
      </c>
      <c r="E65" s="41" t="s">
        <v>60</v>
      </c>
      <c r="F65" s="41" t="s">
        <v>61</v>
      </c>
      <c r="G65" s="42">
        <v>6750000</v>
      </c>
      <c r="H65" s="43">
        <f t="shared" si="4"/>
        <v>6750000</v>
      </c>
      <c r="I65" s="33"/>
    </row>
    <row r="66" spans="1:9" s="10" customFormat="1" ht="22.85" customHeight="1">
      <c r="A66" s="36"/>
      <c r="B66" s="40" t="s">
        <v>57</v>
      </c>
      <c r="C66" s="36"/>
      <c r="D66" s="39">
        <v>800</v>
      </c>
      <c r="E66" s="39">
        <v>340</v>
      </c>
      <c r="F66" s="39">
        <v>341</v>
      </c>
      <c r="G66" s="42">
        <v>64430000</v>
      </c>
      <c r="H66" s="43">
        <f t="shared" si="4"/>
        <v>64430000</v>
      </c>
      <c r="I66" s="33"/>
    </row>
    <row r="67" spans="1:9" s="10" customFormat="1" ht="22.85" customHeight="1">
      <c r="A67" s="36"/>
      <c r="B67" s="40" t="s">
        <v>58</v>
      </c>
      <c r="C67" s="36"/>
      <c r="D67" s="39">
        <v>800</v>
      </c>
      <c r="E67" s="39">
        <v>340</v>
      </c>
      <c r="F67" s="39">
        <v>351</v>
      </c>
      <c r="G67" s="42">
        <v>15000000</v>
      </c>
      <c r="H67" s="43">
        <f t="shared" si="4"/>
        <v>15000000</v>
      </c>
      <c r="I67" s="33"/>
    </row>
    <row r="68" spans="1:9" s="10" customFormat="1" ht="22.85" customHeight="1">
      <c r="A68" s="36"/>
      <c r="B68" s="40" t="s">
        <v>59</v>
      </c>
      <c r="C68" s="36"/>
      <c r="D68" s="39">
        <v>800</v>
      </c>
      <c r="E68" s="39">
        <v>340</v>
      </c>
      <c r="F68" s="39">
        <v>361</v>
      </c>
      <c r="G68" s="42">
        <v>28570000</v>
      </c>
      <c r="H68" s="43">
        <f t="shared" si="4"/>
        <v>28570000</v>
      </c>
      <c r="I68" s="33"/>
    </row>
    <row r="69" spans="1:9" s="10" customFormat="1" ht="22.85" customHeight="1">
      <c r="A69" s="36">
        <f>A64+1</f>
        <v>11</v>
      </c>
      <c r="B69" s="37" t="s">
        <v>82</v>
      </c>
      <c r="C69" s="36">
        <v>1038449</v>
      </c>
      <c r="D69" s="36"/>
      <c r="E69" s="36"/>
      <c r="F69" s="36"/>
      <c r="G69" s="38">
        <f>G70+G71+G72+G73</f>
        <v>120640000</v>
      </c>
      <c r="H69" s="32">
        <f t="shared" si="3"/>
        <v>120640000</v>
      </c>
      <c r="I69" s="33"/>
    </row>
    <row r="70" spans="1:9" s="10" customFormat="1" ht="22.85" customHeight="1">
      <c r="A70" s="36"/>
      <c r="B70" s="40" t="s">
        <v>56</v>
      </c>
      <c r="C70" s="36"/>
      <c r="D70" s="39">
        <v>800</v>
      </c>
      <c r="E70" s="41" t="s">
        <v>60</v>
      </c>
      <c r="F70" s="41" t="s">
        <v>61</v>
      </c>
      <c r="G70" s="42">
        <v>8570000</v>
      </c>
      <c r="H70" s="43">
        <f t="shared" si="4"/>
        <v>8570000</v>
      </c>
      <c r="I70" s="33"/>
    </row>
    <row r="71" spans="1:9" s="10" customFormat="1" ht="22.85" customHeight="1">
      <c r="A71" s="36"/>
      <c r="B71" s="40" t="s">
        <v>57</v>
      </c>
      <c r="C71" s="36"/>
      <c r="D71" s="39">
        <v>800</v>
      </c>
      <c r="E71" s="39">
        <v>340</v>
      </c>
      <c r="F71" s="39">
        <v>341</v>
      </c>
      <c r="G71" s="42">
        <v>67840000</v>
      </c>
      <c r="H71" s="43">
        <f t="shared" si="4"/>
        <v>67840000</v>
      </c>
      <c r="I71" s="33"/>
    </row>
    <row r="72" spans="1:9" s="10" customFormat="1" ht="22.85" customHeight="1">
      <c r="A72" s="36"/>
      <c r="B72" s="40" t="s">
        <v>58</v>
      </c>
      <c r="C72" s="36"/>
      <c r="D72" s="39">
        <v>800</v>
      </c>
      <c r="E72" s="39">
        <v>340</v>
      </c>
      <c r="F72" s="39">
        <v>351</v>
      </c>
      <c r="G72" s="42">
        <v>18260000</v>
      </c>
      <c r="H72" s="43">
        <f t="shared" si="4"/>
        <v>18260000</v>
      </c>
      <c r="I72" s="33"/>
    </row>
    <row r="73" spans="1:9" s="10" customFormat="1" ht="22.85" customHeight="1">
      <c r="A73" s="36"/>
      <c r="B73" s="40" t="s">
        <v>59</v>
      </c>
      <c r="C73" s="36"/>
      <c r="D73" s="39">
        <v>800</v>
      </c>
      <c r="E73" s="39">
        <v>340</v>
      </c>
      <c r="F73" s="39">
        <v>361</v>
      </c>
      <c r="G73" s="42">
        <v>25970000</v>
      </c>
      <c r="H73" s="43">
        <f t="shared" si="4"/>
        <v>25970000</v>
      </c>
      <c r="I73" s="33"/>
    </row>
    <row r="74" spans="1:9" s="10" customFormat="1" ht="22.85" customHeight="1">
      <c r="A74" s="36">
        <f>A69+1</f>
        <v>12</v>
      </c>
      <c r="B74" s="37" t="s">
        <v>83</v>
      </c>
      <c r="C74" s="36">
        <v>1038450</v>
      </c>
      <c r="D74" s="36"/>
      <c r="E74" s="36"/>
      <c r="F74" s="36"/>
      <c r="G74" s="38">
        <f>G75+G76+G77+G78</f>
        <v>123620000</v>
      </c>
      <c r="H74" s="32">
        <f t="shared" si="3"/>
        <v>123620000</v>
      </c>
      <c r="I74" s="33"/>
    </row>
    <row r="75" spans="1:9" s="10" customFormat="1" ht="22.85" customHeight="1">
      <c r="A75" s="36"/>
      <c r="B75" s="40" t="s">
        <v>56</v>
      </c>
      <c r="C75" s="36"/>
      <c r="D75" s="39">
        <v>800</v>
      </c>
      <c r="E75" s="41" t="s">
        <v>60</v>
      </c>
      <c r="F75" s="41" t="s">
        <v>61</v>
      </c>
      <c r="G75" s="42">
        <v>8870000</v>
      </c>
      <c r="H75" s="43">
        <f t="shared" si="4"/>
        <v>8870000</v>
      </c>
      <c r="I75" s="33"/>
    </row>
    <row r="76" spans="1:9" s="10" customFormat="1" ht="22.85" customHeight="1">
      <c r="A76" s="36"/>
      <c r="B76" s="40" t="s">
        <v>57</v>
      </c>
      <c r="C76" s="36"/>
      <c r="D76" s="39">
        <v>800</v>
      </c>
      <c r="E76" s="39">
        <v>340</v>
      </c>
      <c r="F76" s="39">
        <v>341</v>
      </c>
      <c r="G76" s="42">
        <v>72020000</v>
      </c>
      <c r="H76" s="43">
        <f t="shared" si="4"/>
        <v>72020000</v>
      </c>
      <c r="I76" s="33"/>
    </row>
    <row r="77" spans="1:9" s="10" customFormat="1" ht="22.85" customHeight="1">
      <c r="A77" s="36"/>
      <c r="B77" s="40" t="s">
        <v>58</v>
      </c>
      <c r="C77" s="36"/>
      <c r="D77" s="39">
        <v>800</v>
      </c>
      <c r="E77" s="39">
        <v>340</v>
      </c>
      <c r="F77" s="39">
        <v>351</v>
      </c>
      <c r="G77" s="42">
        <v>15020000</v>
      </c>
      <c r="H77" s="43">
        <f t="shared" si="4"/>
        <v>15020000</v>
      </c>
      <c r="I77" s="33"/>
    </row>
    <row r="78" spans="1:9" s="10" customFormat="1" ht="22.85" customHeight="1">
      <c r="A78" s="36"/>
      <c r="B78" s="40" t="s">
        <v>59</v>
      </c>
      <c r="C78" s="36"/>
      <c r="D78" s="39">
        <v>800</v>
      </c>
      <c r="E78" s="39">
        <v>340</v>
      </c>
      <c r="F78" s="39">
        <v>361</v>
      </c>
      <c r="G78" s="42">
        <v>27710000</v>
      </c>
      <c r="H78" s="43">
        <f t="shared" si="4"/>
        <v>27710000</v>
      </c>
      <c r="I78" s="33"/>
    </row>
    <row r="79" spans="1:9" s="10" customFormat="1" ht="22.85" customHeight="1">
      <c r="A79" s="36">
        <f>A74+1</f>
        <v>13</v>
      </c>
      <c r="B79" s="37" t="s">
        <v>84</v>
      </c>
      <c r="C79" s="36">
        <v>1038446</v>
      </c>
      <c r="D79" s="36"/>
      <c r="E79" s="36"/>
      <c r="F79" s="36"/>
      <c r="G79" s="38">
        <f>G80+G81+G82+G83</f>
        <v>116620000</v>
      </c>
      <c r="H79" s="32">
        <f t="shared" si="3"/>
        <v>116620000</v>
      </c>
      <c r="I79" s="33"/>
    </row>
    <row r="80" spans="1:9" s="10" customFormat="1" ht="22.85" customHeight="1">
      <c r="A80" s="36"/>
      <c r="B80" s="40" t="s">
        <v>56</v>
      </c>
      <c r="C80" s="36"/>
      <c r="D80" s="39">
        <v>800</v>
      </c>
      <c r="E80" s="41" t="s">
        <v>60</v>
      </c>
      <c r="F80" s="41" t="s">
        <v>61</v>
      </c>
      <c r="G80" s="42">
        <v>8680000</v>
      </c>
      <c r="H80" s="43">
        <f t="shared" si="4"/>
        <v>8680000</v>
      </c>
      <c r="I80" s="33"/>
    </row>
    <row r="81" spans="1:9" s="10" customFormat="1" ht="22.85" customHeight="1">
      <c r="A81" s="36"/>
      <c r="B81" s="40" t="s">
        <v>57</v>
      </c>
      <c r="C81" s="36"/>
      <c r="D81" s="39">
        <v>800</v>
      </c>
      <c r="E81" s="39">
        <v>340</v>
      </c>
      <c r="F81" s="39">
        <v>341</v>
      </c>
      <c r="G81" s="42">
        <v>65040000</v>
      </c>
      <c r="H81" s="43">
        <f t="shared" si="4"/>
        <v>65040000</v>
      </c>
      <c r="I81" s="33"/>
    </row>
    <row r="82" spans="1:9" s="10" customFormat="1" ht="22.85" customHeight="1">
      <c r="A82" s="36"/>
      <c r="B82" s="40" t="s">
        <v>58</v>
      </c>
      <c r="C82" s="36"/>
      <c r="D82" s="39">
        <v>800</v>
      </c>
      <c r="E82" s="39">
        <v>340</v>
      </c>
      <c r="F82" s="39">
        <v>351</v>
      </c>
      <c r="G82" s="42">
        <v>18110000</v>
      </c>
      <c r="H82" s="43">
        <f t="shared" si="4"/>
        <v>18110000</v>
      </c>
      <c r="I82" s="33"/>
    </row>
    <row r="83" spans="1:9" s="10" customFormat="1" ht="22.85" customHeight="1">
      <c r="A83" s="36"/>
      <c r="B83" s="40" t="s">
        <v>59</v>
      </c>
      <c r="C83" s="36"/>
      <c r="D83" s="39">
        <v>800</v>
      </c>
      <c r="E83" s="39">
        <v>340</v>
      </c>
      <c r="F83" s="39">
        <v>361</v>
      </c>
      <c r="G83" s="42">
        <v>24790000</v>
      </c>
      <c r="H83" s="43">
        <f t="shared" si="4"/>
        <v>24790000</v>
      </c>
      <c r="I83" s="33"/>
    </row>
    <row r="84" spans="1:9" s="10" customFormat="1" ht="22.85" customHeight="1">
      <c r="A84" s="36">
        <f>A79+1</f>
        <v>14</v>
      </c>
      <c r="B84" s="37" t="s">
        <v>85</v>
      </c>
      <c r="C84" s="36">
        <v>1038442</v>
      </c>
      <c r="D84" s="36"/>
      <c r="E84" s="36"/>
      <c r="F84" s="36"/>
      <c r="G84" s="38">
        <f>G85+G86+G87+G88</f>
        <v>119800000</v>
      </c>
      <c r="H84" s="32">
        <f t="shared" si="3"/>
        <v>119800000</v>
      </c>
      <c r="I84" s="33"/>
    </row>
    <row r="85" spans="1:9" s="10" customFormat="1" ht="22.85" customHeight="1">
      <c r="A85" s="36"/>
      <c r="B85" s="40" t="s">
        <v>56</v>
      </c>
      <c r="C85" s="36"/>
      <c r="D85" s="39">
        <v>800</v>
      </c>
      <c r="E85" s="41" t="s">
        <v>60</v>
      </c>
      <c r="F85" s="41" t="s">
        <v>61</v>
      </c>
      <c r="G85" s="42">
        <v>9700000</v>
      </c>
      <c r="H85" s="43">
        <f t="shared" ref="H85:H88" si="5">G85</f>
        <v>9700000</v>
      </c>
      <c r="I85" s="33"/>
    </row>
    <row r="86" spans="1:9" s="10" customFormat="1" ht="22.85" customHeight="1">
      <c r="A86" s="36"/>
      <c r="B86" s="40" t="s">
        <v>57</v>
      </c>
      <c r="C86" s="36"/>
      <c r="D86" s="39">
        <v>800</v>
      </c>
      <c r="E86" s="39">
        <v>340</v>
      </c>
      <c r="F86" s="39">
        <v>341</v>
      </c>
      <c r="G86" s="42">
        <v>64490000</v>
      </c>
      <c r="H86" s="43">
        <f t="shared" si="5"/>
        <v>64490000</v>
      </c>
      <c r="I86" s="33"/>
    </row>
    <row r="87" spans="1:9" s="10" customFormat="1" ht="22.85" customHeight="1">
      <c r="A87" s="36"/>
      <c r="B87" s="40" t="s">
        <v>58</v>
      </c>
      <c r="C87" s="36"/>
      <c r="D87" s="39">
        <v>800</v>
      </c>
      <c r="E87" s="39">
        <v>340</v>
      </c>
      <c r="F87" s="39">
        <v>351</v>
      </c>
      <c r="G87" s="42">
        <v>17220000</v>
      </c>
      <c r="H87" s="43">
        <f t="shared" si="5"/>
        <v>17220000</v>
      </c>
      <c r="I87" s="33"/>
    </row>
    <row r="88" spans="1:9" s="10" customFormat="1" ht="22.85" customHeight="1">
      <c r="A88" s="36"/>
      <c r="B88" s="40" t="s">
        <v>59</v>
      </c>
      <c r="C88" s="36"/>
      <c r="D88" s="39">
        <v>800</v>
      </c>
      <c r="E88" s="39">
        <v>340</v>
      </c>
      <c r="F88" s="39">
        <v>361</v>
      </c>
      <c r="G88" s="42">
        <v>28390000</v>
      </c>
      <c r="H88" s="43">
        <f t="shared" si="5"/>
        <v>28390000</v>
      </c>
      <c r="I88" s="33"/>
    </row>
    <row r="89" spans="1:9" s="10" customFormat="1" ht="22.85" customHeight="1">
      <c r="A89" s="34" t="s">
        <v>48</v>
      </c>
      <c r="B89" s="35" t="s">
        <v>6</v>
      </c>
      <c r="C89" s="34"/>
      <c r="D89" s="34"/>
      <c r="E89" s="34"/>
      <c r="F89" s="34"/>
      <c r="G89" s="28">
        <f t="shared" ref="G89:H89" si="6">G90+G110+G127+G135</f>
        <v>6984000000</v>
      </c>
      <c r="H89" s="28">
        <f t="shared" si="6"/>
        <v>6984000000</v>
      </c>
      <c r="I89" s="33"/>
    </row>
    <row r="90" spans="1:9" s="10" customFormat="1" ht="22.85" customHeight="1">
      <c r="A90" s="34" t="s">
        <v>14</v>
      </c>
      <c r="B90" s="35" t="s">
        <v>15</v>
      </c>
      <c r="C90" s="34"/>
      <c r="D90" s="34"/>
      <c r="E90" s="34"/>
      <c r="F90" s="34"/>
      <c r="G90" s="48">
        <f t="shared" ref="G90:H90" si="7">SUM(G91:G109)</f>
        <v>2056000000</v>
      </c>
      <c r="H90" s="48">
        <f t="shared" si="7"/>
        <v>2056000000</v>
      </c>
      <c r="I90" s="33"/>
    </row>
    <row r="91" spans="1:9" s="10" customFormat="1" ht="22.85" customHeight="1">
      <c r="A91" s="49">
        <v>1</v>
      </c>
      <c r="B91" s="37" t="s">
        <v>86</v>
      </c>
      <c r="C91" s="36">
        <v>1018616</v>
      </c>
      <c r="D91" s="36">
        <v>622</v>
      </c>
      <c r="E91" s="45" t="s">
        <v>62</v>
      </c>
      <c r="F91" s="45" t="s">
        <v>63</v>
      </c>
      <c r="G91" s="38">
        <v>113000000</v>
      </c>
      <c r="H91" s="32">
        <f t="shared" ref="H91:H109" si="8">G91</f>
        <v>113000000</v>
      </c>
      <c r="I91" s="33"/>
    </row>
    <row r="92" spans="1:9" s="10" customFormat="1" ht="22.85" customHeight="1">
      <c r="A92" s="49">
        <v>2</v>
      </c>
      <c r="B92" s="37" t="s">
        <v>87</v>
      </c>
      <c r="C92" s="36">
        <v>1018473</v>
      </c>
      <c r="D92" s="36">
        <v>622</v>
      </c>
      <c r="E92" s="45" t="s">
        <v>62</v>
      </c>
      <c r="F92" s="45" t="s">
        <v>63</v>
      </c>
      <c r="G92" s="38">
        <v>162000000</v>
      </c>
      <c r="H92" s="32">
        <f t="shared" si="8"/>
        <v>162000000</v>
      </c>
      <c r="I92" s="33"/>
    </row>
    <row r="93" spans="1:9" s="10" customFormat="1" ht="22.85" customHeight="1">
      <c r="A93" s="49">
        <v>3</v>
      </c>
      <c r="B93" s="37" t="s">
        <v>88</v>
      </c>
      <c r="C93" s="36">
        <v>1018618</v>
      </c>
      <c r="D93" s="36">
        <v>622</v>
      </c>
      <c r="E93" s="45" t="s">
        <v>62</v>
      </c>
      <c r="F93" s="45" t="s">
        <v>63</v>
      </c>
      <c r="G93" s="38">
        <v>239000000</v>
      </c>
      <c r="H93" s="32">
        <f t="shared" si="8"/>
        <v>239000000</v>
      </c>
      <c r="I93" s="33"/>
    </row>
    <row r="94" spans="1:9" s="10" customFormat="1" ht="22.85" customHeight="1">
      <c r="A94" s="49">
        <v>4</v>
      </c>
      <c r="B94" s="37" t="s">
        <v>89</v>
      </c>
      <c r="C94" s="36">
        <v>1076624</v>
      </c>
      <c r="D94" s="36">
        <v>622</v>
      </c>
      <c r="E94" s="45" t="s">
        <v>62</v>
      </c>
      <c r="F94" s="45" t="s">
        <v>63</v>
      </c>
      <c r="G94" s="38">
        <v>129000000</v>
      </c>
      <c r="H94" s="32">
        <f t="shared" si="8"/>
        <v>129000000</v>
      </c>
      <c r="I94" s="33"/>
    </row>
    <row r="95" spans="1:9" s="10" customFormat="1" ht="22.85" customHeight="1">
      <c r="A95" s="49">
        <v>5</v>
      </c>
      <c r="B95" s="37" t="s">
        <v>90</v>
      </c>
      <c r="C95" s="36">
        <v>1076396</v>
      </c>
      <c r="D95" s="36">
        <v>622</v>
      </c>
      <c r="E95" s="45" t="s">
        <v>62</v>
      </c>
      <c r="F95" s="45" t="s">
        <v>63</v>
      </c>
      <c r="G95" s="38">
        <v>124000000</v>
      </c>
      <c r="H95" s="32">
        <f t="shared" si="8"/>
        <v>124000000</v>
      </c>
      <c r="I95" s="33"/>
    </row>
    <row r="96" spans="1:9" s="10" customFormat="1" ht="22.85" customHeight="1">
      <c r="A96" s="49">
        <v>6</v>
      </c>
      <c r="B96" s="37" t="s">
        <v>91</v>
      </c>
      <c r="C96" s="36">
        <v>1076398</v>
      </c>
      <c r="D96" s="36">
        <v>622</v>
      </c>
      <c r="E96" s="45" t="s">
        <v>62</v>
      </c>
      <c r="F96" s="45" t="s">
        <v>63</v>
      </c>
      <c r="G96" s="38">
        <v>147000000</v>
      </c>
      <c r="H96" s="32">
        <f t="shared" si="8"/>
        <v>147000000</v>
      </c>
      <c r="I96" s="33"/>
    </row>
    <row r="97" spans="1:9" s="10" customFormat="1" ht="22.85" customHeight="1">
      <c r="A97" s="49">
        <v>7</v>
      </c>
      <c r="B97" s="37" t="s">
        <v>92</v>
      </c>
      <c r="C97" s="36">
        <v>1044243</v>
      </c>
      <c r="D97" s="36">
        <v>622</v>
      </c>
      <c r="E97" s="45" t="s">
        <v>62</v>
      </c>
      <c r="F97" s="45" t="s">
        <v>63</v>
      </c>
      <c r="G97" s="38">
        <v>72000000</v>
      </c>
      <c r="H97" s="32">
        <f t="shared" si="8"/>
        <v>72000000</v>
      </c>
      <c r="I97" s="33"/>
    </row>
    <row r="98" spans="1:9" s="10" customFormat="1" ht="22.85" customHeight="1">
      <c r="A98" s="49">
        <v>8</v>
      </c>
      <c r="B98" s="37" t="s">
        <v>93</v>
      </c>
      <c r="C98" s="36">
        <v>1080427</v>
      </c>
      <c r="D98" s="36">
        <v>622</v>
      </c>
      <c r="E98" s="45" t="s">
        <v>62</v>
      </c>
      <c r="F98" s="45" t="s">
        <v>63</v>
      </c>
      <c r="G98" s="38">
        <v>108000000</v>
      </c>
      <c r="H98" s="32">
        <f t="shared" si="8"/>
        <v>108000000</v>
      </c>
      <c r="I98" s="33"/>
    </row>
    <row r="99" spans="1:9" s="10" customFormat="1" ht="22.85" customHeight="1">
      <c r="A99" s="49">
        <v>9</v>
      </c>
      <c r="B99" s="37" t="s">
        <v>94</v>
      </c>
      <c r="C99" s="36">
        <v>1080430</v>
      </c>
      <c r="D99" s="36">
        <v>622</v>
      </c>
      <c r="E99" s="45" t="s">
        <v>62</v>
      </c>
      <c r="F99" s="45" t="s">
        <v>63</v>
      </c>
      <c r="G99" s="38">
        <v>107000000</v>
      </c>
      <c r="H99" s="32">
        <f t="shared" si="8"/>
        <v>107000000</v>
      </c>
      <c r="I99" s="33"/>
    </row>
    <row r="100" spans="1:9" s="10" customFormat="1" ht="22.85" customHeight="1">
      <c r="A100" s="49">
        <v>10</v>
      </c>
      <c r="B100" s="37" t="s">
        <v>95</v>
      </c>
      <c r="C100" s="36">
        <v>1044244</v>
      </c>
      <c r="D100" s="36">
        <v>622</v>
      </c>
      <c r="E100" s="45" t="s">
        <v>62</v>
      </c>
      <c r="F100" s="45" t="s">
        <v>63</v>
      </c>
      <c r="G100" s="38">
        <v>99000000</v>
      </c>
      <c r="H100" s="32">
        <f t="shared" si="8"/>
        <v>99000000</v>
      </c>
      <c r="I100" s="33"/>
    </row>
    <row r="101" spans="1:9" s="10" customFormat="1" ht="22.85" customHeight="1">
      <c r="A101" s="49">
        <v>11</v>
      </c>
      <c r="B101" s="37" t="s">
        <v>96</v>
      </c>
      <c r="C101" s="36">
        <v>1044245</v>
      </c>
      <c r="D101" s="36">
        <v>622</v>
      </c>
      <c r="E101" s="45" t="s">
        <v>62</v>
      </c>
      <c r="F101" s="45" t="s">
        <v>63</v>
      </c>
      <c r="G101" s="38">
        <v>77000000</v>
      </c>
      <c r="H101" s="32">
        <f t="shared" si="8"/>
        <v>77000000</v>
      </c>
      <c r="I101" s="33"/>
    </row>
    <row r="102" spans="1:9" s="10" customFormat="1" ht="22.85" customHeight="1">
      <c r="A102" s="49">
        <v>12</v>
      </c>
      <c r="B102" s="37" t="s">
        <v>97</v>
      </c>
      <c r="C102" s="36">
        <v>1044242</v>
      </c>
      <c r="D102" s="36">
        <v>622</v>
      </c>
      <c r="E102" s="45" t="s">
        <v>62</v>
      </c>
      <c r="F102" s="45" t="s">
        <v>63</v>
      </c>
      <c r="G102" s="38">
        <v>87000000</v>
      </c>
      <c r="H102" s="32">
        <f t="shared" si="8"/>
        <v>87000000</v>
      </c>
      <c r="I102" s="33"/>
    </row>
    <row r="103" spans="1:9" s="10" customFormat="1" ht="22.85" customHeight="1">
      <c r="A103" s="49">
        <v>13</v>
      </c>
      <c r="B103" s="37" t="s">
        <v>98</v>
      </c>
      <c r="C103" s="36">
        <v>1044239</v>
      </c>
      <c r="D103" s="36">
        <v>622</v>
      </c>
      <c r="E103" s="45" t="s">
        <v>62</v>
      </c>
      <c r="F103" s="45" t="s">
        <v>63</v>
      </c>
      <c r="G103" s="38">
        <v>62000000</v>
      </c>
      <c r="H103" s="32">
        <f t="shared" si="8"/>
        <v>62000000</v>
      </c>
      <c r="I103" s="33"/>
    </row>
    <row r="104" spans="1:9" s="10" customFormat="1" ht="22.85" customHeight="1">
      <c r="A104" s="49">
        <v>14</v>
      </c>
      <c r="B104" s="37" t="s">
        <v>99</v>
      </c>
      <c r="C104" s="36">
        <v>1044240</v>
      </c>
      <c r="D104" s="36">
        <v>622</v>
      </c>
      <c r="E104" s="45" t="s">
        <v>62</v>
      </c>
      <c r="F104" s="45" t="s">
        <v>63</v>
      </c>
      <c r="G104" s="38">
        <v>73000000</v>
      </c>
      <c r="H104" s="32">
        <f t="shared" si="8"/>
        <v>73000000</v>
      </c>
      <c r="I104" s="33"/>
    </row>
    <row r="105" spans="1:9" s="10" customFormat="1" ht="22.85" customHeight="1">
      <c r="A105" s="49">
        <v>15</v>
      </c>
      <c r="B105" s="37" t="s">
        <v>100</v>
      </c>
      <c r="C105" s="36">
        <v>1044241</v>
      </c>
      <c r="D105" s="36">
        <v>622</v>
      </c>
      <c r="E105" s="45" t="s">
        <v>62</v>
      </c>
      <c r="F105" s="45" t="s">
        <v>63</v>
      </c>
      <c r="G105" s="38">
        <v>58000000</v>
      </c>
      <c r="H105" s="32">
        <f t="shared" si="8"/>
        <v>58000000</v>
      </c>
      <c r="I105" s="33"/>
    </row>
    <row r="106" spans="1:9" s="10" customFormat="1" ht="22.85" customHeight="1">
      <c r="A106" s="49">
        <v>16</v>
      </c>
      <c r="B106" s="37" t="s">
        <v>101</v>
      </c>
      <c r="C106" s="36">
        <v>1044238</v>
      </c>
      <c r="D106" s="36">
        <v>622</v>
      </c>
      <c r="E106" s="45" t="s">
        <v>62</v>
      </c>
      <c r="F106" s="45" t="s">
        <v>63</v>
      </c>
      <c r="G106" s="38">
        <v>99000000</v>
      </c>
      <c r="H106" s="32">
        <f t="shared" si="8"/>
        <v>99000000</v>
      </c>
      <c r="I106" s="33"/>
    </row>
    <row r="107" spans="1:9" s="10" customFormat="1" ht="22.85" customHeight="1">
      <c r="A107" s="49">
        <v>17</v>
      </c>
      <c r="B107" s="37" t="s">
        <v>102</v>
      </c>
      <c r="C107" s="36">
        <v>1044235</v>
      </c>
      <c r="D107" s="36">
        <v>622</v>
      </c>
      <c r="E107" s="45" t="s">
        <v>62</v>
      </c>
      <c r="F107" s="45" t="s">
        <v>63</v>
      </c>
      <c r="G107" s="38">
        <v>111000000</v>
      </c>
      <c r="H107" s="32">
        <f t="shared" si="8"/>
        <v>111000000</v>
      </c>
      <c r="I107" s="33"/>
    </row>
    <row r="108" spans="1:9" s="10" customFormat="1" ht="22.85" customHeight="1">
      <c r="A108" s="49">
        <v>18</v>
      </c>
      <c r="B108" s="37" t="s">
        <v>103</v>
      </c>
      <c r="C108" s="36">
        <v>1044236</v>
      </c>
      <c r="D108" s="36">
        <v>622</v>
      </c>
      <c r="E108" s="45" t="s">
        <v>62</v>
      </c>
      <c r="F108" s="45" t="s">
        <v>63</v>
      </c>
      <c r="G108" s="38">
        <v>117000000</v>
      </c>
      <c r="H108" s="32">
        <f t="shared" si="8"/>
        <v>117000000</v>
      </c>
      <c r="I108" s="33"/>
    </row>
    <row r="109" spans="1:9" s="10" customFormat="1" ht="22.85" customHeight="1">
      <c r="A109" s="49">
        <v>19</v>
      </c>
      <c r="B109" s="37" t="s">
        <v>104</v>
      </c>
      <c r="C109" s="36">
        <v>1085930</v>
      </c>
      <c r="D109" s="36">
        <v>622</v>
      </c>
      <c r="E109" s="45" t="s">
        <v>62</v>
      </c>
      <c r="F109" s="45" t="s">
        <v>63</v>
      </c>
      <c r="G109" s="38">
        <v>72000000</v>
      </c>
      <c r="H109" s="32">
        <f t="shared" si="8"/>
        <v>72000000</v>
      </c>
      <c r="I109" s="33"/>
    </row>
    <row r="110" spans="1:9" s="10" customFormat="1" ht="22.85" customHeight="1">
      <c r="A110" s="50" t="s">
        <v>33</v>
      </c>
      <c r="B110" s="35" t="s">
        <v>34</v>
      </c>
      <c r="C110" s="34"/>
      <c r="D110" s="34"/>
      <c r="E110" s="34"/>
      <c r="F110" s="34"/>
      <c r="G110" s="28">
        <f>SUM(G111:G126)</f>
        <v>2799000000</v>
      </c>
      <c r="H110" s="28">
        <f t="shared" ref="H110" si="9">SUM(H111:H126)</f>
        <v>2799000000</v>
      </c>
      <c r="I110" s="33"/>
    </row>
    <row r="111" spans="1:9" s="10" customFormat="1" ht="22.85" customHeight="1">
      <c r="A111" s="49">
        <v>20</v>
      </c>
      <c r="B111" s="37" t="s">
        <v>17</v>
      </c>
      <c r="C111" s="36">
        <v>1043743</v>
      </c>
      <c r="D111" s="36">
        <v>622</v>
      </c>
      <c r="E111" s="45" t="s">
        <v>62</v>
      </c>
      <c r="F111" s="45" t="s">
        <v>64</v>
      </c>
      <c r="G111" s="38">
        <v>260000000</v>
      </c>
      <c r="H111" s="32">
        <f t="shared" ref="H111:H126" si="10">G111</f>
        <v>260000000</v>
      </c>
      <c r="I111" s="33"/>
    </row>
    <row r="112" spans="1:9" s="10" customFormat="1" ht="22.85" customHeight="1">
      <c r="A112" s="49">
        <v>21</v>
      </c>
      <c r="B112" s="37" t="s">
        <v>18</v>
      </c>
      <c r="C112" s="36">
        <v>1023746</v>
      </c>
      <c r="D112" s="36">
        <v>622</v>
      </c>
      <c r="E112" s="45" t="s">
        <v>62</v>
      </c>
      <c r="F112" s="45" t="s">
        <v>64</v>
      </c>
      <c r="G112" s="38">
        <v>181000000</v>
      </c>
      <c r="H112" s="32">
        <f t="shared" si="10"/>
        <v>181000000</v>
      </c>
      <c r="I112" s="33"/>
    </row>
    <row r="113" spans="1:9" s="10" customFormat="1" ht="22.85" customHeight="1">
      <c r="A113" s="49">
        <v>22</v>
      </c>
      <c r="B113" s="37" t="s">
        <v>19</v>
      </c>
      <c r="C113" s="36">
        <v>1043741</v>
      </c>
      <c r="D113" s="36">
        <v>622</v>
      </c>
      <c r="E113" s="45" t="s">
        <v>62</v>
      </c>
      <c r="F113" s="45" t="s">
        <v>64</v>
      </c>
      <c r="G113" s="38">
        <v>248000000</v>
      </c>
      <c r="H113" s="32">
        <f t="shared" si="10"/>
        <v>248000000</v>
      </c>
      <c r="I113" s="33"/>
    </row>
    <row r="114" spans="1:9" s="10" customFormat="1" ht="22.85" customHeight="1">
      <c r="A114" s="49">
        <v>23</v>
      </c>
      <c r="B114" s="37" t="s">
        <v>20</v>
      </c>
      <c r="C114" s="36">
        <v>1044237</v>
      </c>
      <c r="D114" s="36">
        <v>622</v>
      </c>
      <c r="E114" s="45" t="s">
        <v>62</v>
      </c>
      <c r="F114" s="45" t="s">
        <v>64</v>
      </c>
      <c r="G114" s="38">
        <v>170000000</v>
      </c>
      <c r="H114" s="32">
        <f t="shared" si="10"/>
        <v>170000000</v>
      </c>
      <c r="I114" s="33"/>
    </row>
    <row r="115" spans="1:9" s="10" customFormat="1" ht="22.85" customHeight="1">
      <c r="A115" s="49">
        <v>24</v>
      </c>
      <c r="B115" s="37" t="s">
        <v>21</v>
      </c>
      <c r="C115" s="36">
        <v>1043740</v>
      </c>
      <c r="D115" s="36">
        <v>622</v>
      </c>
      <c r="E115" s="45" t="s">
        <v>62</v>
      </c>
      <c r="F115" s="45" t="s">
        <v>64</v>
      </c>
      <c r="G115" s="38">
        <v>174000000</v>
      </c>
      <c r="H115" s="32">
        <f t="shared" si="10"/>
        <v>174000000</v>
      </c>
      <c r="I115" s="33"/>
    </row>
    <row r="116" spans="1:9" s="10" customFormat="1" ht="22.85" customHeight="1">
      <c r="A116" s="49">
        <v>25</v>
      </c>
      <c r="B116" s="37" t="s">
        <v>22</v>
      </c>
      <c r="C116" s="36">
        <v>1043742</v>
      </c>
      <c r="D116" s="36">
        <v>622</v>
      </c>
      <c r="E116" s="45" t="s">
        <v>62</v>
      </c>
      <c r="F116" s="45" t="s">
        <v>64</v>
      </c>
      <c r="G116" s="38">
        <v>154000000</v>
      </c>
      <c r="H116" s="32">
        <f t="shared" si="10"/>
        <v>154000000</v>
      </c>
      <c r="I116" s="33"/>
    </row>
    <row r="117" spans="1:9" s="10" customFormat="1" ht="22.85" customHeight="1">
      <c r="A117" s="49">
        <v>26</v>
      </c>
      <c r="B117" s="37" t="s">
        <v>23</v>
      </c>
      <c r="C117" s="36">
        <v>1043739</v>
      </c>
      <c r="D117" s="36">
        <v>622</v>
      </c>
      <c r="E117" s="45" t="s">
        <v>62</v>
      </c>
      <c r="F117" s="45" t="s">
        <v>64</v>
      </c>
      <c r="G117" s="38">
        <v>250000000</v>
      </c>
      <c r="H117" s="32">
        <f t="shared" si="10"/>
        <v>250000000</v>
      </c>
      <c r="I117" s="33"/>
    </row>
    <row r="118" spans="1:9" s="10" customFormat="1" ht="22.85" customHeight="1">
      <c r="A118" s="49">
        <v>27</v>
      </c>
      <c r="B118" s="37" t="s">
        <v>24</v>
      </c>
      <c r="C118" s="36">
        <v>1043993</v>
      </c>
      <c r="D118" s="36">
        <v>622</v>
      </c>
      <c r="E118" s="45" t="s">
        <v>62</v>
      </c>
      <c r="F118" s="45" t="s">
        <v>64</v>
      </c>
      <c r="G118" s="38">
        <v>172000000</v>
      </c>
      <c r="H118" s="32">
        <f t="shared" si="10"/>
        <v>172000000</v>
      </c>
      <c r="I118" s="33"/>
    </row>
    <row r="119" spans="1:9" s="10" customFormat="1" ht="22.85" customHeight="1">
      <c r="A119" s="49">
        <v>28</v>
      </c>
      <c r="B119" s="37" t="s">
        <v>25</v>
      </c>
      <c r="C119" s="36">
        <v>1038157</v>
      </c>
      <c r="D119" s="36">
        <v>622</v>
      </c>
      <c r="E119" s="45" t="s">
        <v>62</v>
      </c>
      <c r="F119" s="45" t="s">
        <v>64</v>
      </c>
      <c r="G119" s="38">
        <v>200000000</v>
      </c>
      <c r="H119" s="32">
        <f t="shared" si="10"/>
        <v>200000000</v>
      </c>
      <c r="I119" s="33"/>
    </row>
    <row r="120" spans="1:9" s="10" customFormat="1" ht="22.85" customHeight="1">
      <c r="A120" s="49">
        <v>29</v>
      </c>
      <c r="B120" s="37" t="s">
        <v>26</v>
      </c>
      <c r="C120" s="36">
        <v>1025493</v>
      </c>
      <c r="D120" s="36">
        <v>622</v>
      </c>
      <c r="E120" s="45" t="s">
        <v>62</v>
      </c>
      <c r="F120" s="45" t="s">
        <v>64</v>
      </c>
      <c r="G120" s="38">
        <v>86000000</v>
      </c>
      <c r="H120" s="32">
        <f t="shared" si="10"/>
        <v>86000000</v>
      </c>
      <c r="I120" s="33"/>
    </row>
    <row r="121" spans="1:9" s="10" customFormat="1" ht="22.85" customHeight="1">
      <c r="A121" s="49">
        <v>30</v>
      </c>
      <c r="B121" s="37" t="s">
        <v>27</v>
      </c>
      <c r="C121" s="36">
        <v>1043991</v>
      </c>
      <c r="D121" s="36">
        <v>622</v>
      </c>
      <c r="E121" s="45" t="s">
        <v>62</v>
      </c>
      <c r="F121" s="45" t="s">
        <v>64</v>
      </c>
      <c r="G121" s="38">
        <v>218000000</v>
      </c>
      <c r="H121" s="32">
        <f t="shared" si="10"/>
        <v>218000000</v>
      </c>
      <c r="I121" s="33"/>
    </row>
    <row r="122" spans="1:9" s="10" customFormat="1" ht="22.85" customHeight="1">
      <c r="A122" s="49">
        <v>31</v>
      </c>
      <c r="B122" s="37" t="s">
        <v>28</v>
      </c>
      <c r="C122" s="36">
        <v>1050420</v>
      </c>
      <c r="D122" s="36">
        <v>622</v>
      </c>
      <c r="E122" s="45" t="s">
        <v>62</v>
      </c>
      <c r="F122" s="45" t="s">
        <v>64</v>
      </c>
      <c r="G122" s="38">
        <v>229000000</v>
      </c>
      <c r="H122" s="32">
        <f t="shared" si="10"/>
        <v>229000000</v>
      </c>
      <c r="I122" s="33"/>
    </row>
    <row r="123" spans="1:9" s="10" customFormat="1" ht="22.85" customHeight="1">
      <c r="A123" s="49">
        <v>32</v>
      </c>
      <c r="B123" s="37" t="s">
        <v>29</v>
      </c>
      <c r="C123" s="36">
        <v>1025495</v>
      </c>
      <c r="D123" s="36">
        <v>622</v>
      </c>
      <c r="E123" s="45" t="s">
        <v>62</v>
      </c>
      <c r="F123" s="45" t="s">
        <v>64</v>
      </c>
      <c r="G123" s="38">
        <v>142000000</v>
      </c>
      <c r="H123" s="32">
        <f t="shared" si="10"/>
        <v>142000000</v>
      </c>
      <c r="I123" s="33"/>
    </row>
    <row r="124" spans="1:9" s="10" customFormat="1" ht="22.85" customHeight="1">
      <c r="A124" s="49">
        <v>33</v>
      </c>
      <c r="B124" s="37" t="s">
        <v>30</v>
      </c>
      <c r="C124" s="36">
        <v>1050417</v>
      </c>
      <c r="D124" s="36">
        <v>622</v>
      </c>
      <c r="E124" s="45" t="s">
        <v>62</v>
      </c>
      <c r="F124" s="45" t="s">
        <v>64</v>
      </c>
      <c r="G124" s="38">
        <v>70000000</v>
      </c>
      <c r="H124" s="32">
        <f t="shared" si="10"/>
        <v>70000000</v>
      </c>
      <c r="I124" s="33"/>
    </row>
    <row r="125" spans="1:9" s="10" customFormat="1" ht="22.85" customHeight="1">
      <c r="A125" s="49">
        <v>34</v>
      </c>
      <c r="B125" s="37" t="s">
        <v>31</v>
      </c>
      <c r="C125" s="36">
        <v>1109931</v>
      </c>
      <c r="D125" s="36">
        <v>622</v>
      </c>
      <c r="E125" s="45" t="s">
        <v>62</v>
      </c>
      <c r="F125" s="45" t="s">
        <v>64</v>
      </c>
      <c r="G125" s="38">
        <v>158000000</v>
      </c>
      <c r="H125" s="32">
        <f t="shared" si="10"/>
        <v>158000000</v>
      </c>
      <c r="I125" s="33"/>
    </row>
    <row r="126" spans="1:9" s="10" customFormat="1" ht="22.85" customHeight="1">
      <c r="A126" s="49">
        <v>35</v>
      </c>
      <c r="B126" s="37" t="s">
        <v>32</v>
      </c>
      <c r="C126" s="36">
        <v>1053041</v>
      </c>
      <c r="D126" s="36">
        <v>622</v>
      </c>
      <c r="E126" s="45" t="s">
        <v>62</v>
      </c>
      <c r="F126" s="45" t="s">
        <v>64</v>
      </c>
      <c r="G126" s="38">
        <v>87000000</v>
      </c>
      <c r="H126" s="32">
        <f t="shared" si="10"/>
        <v>87000000</v>
      </c>
      <c r="I126" s="33"/>
    </row>
    <row r="127" spans="1:9" s="10" customFormat="1" ht="22.85" customHeight="1">
      <c r="A127" s="50" t="s">
        <v>41</v>
      </c>
      <c r="B127" s="35" t="s">
        <v>42</v>
      </c>
      <c r="C127" s="34"/>
      <c r="D127" s="34"/>
      <c r="E127" s="34"/>
      <c r="F127" s="34"/>
      <c r="G127" s="28">
        <f>SUM(G128:G134)</f>
        <v>1895000000</v>
      </c>
      <c r="H127" s="28">
        <f t="shared" ref="H127" si="11">SUM(H128:H134)</f>
        <v>1895000000</v>
      </c>
      <c r="I127" s="33"/>
    </row>
    <row r="128" spans="1:9" s="10" customFormat="1" ht="22.85" customHeight="1">
      <c r="A128" s="49">
        <v>36</v>
      </c>
      <c r="B128" s="37" t="s">
        <v>35</v>
      </c>
      <c r="C128" s="36">
        <v>1077977</v>
      </c>
      <c r="D128" s="36">
        <v>622</v>
      </c>
      <c r="E128" s="45" t="s">
        <v>62</v>
      </c>
      <c r="F128" s="45" t="s">
        <v>65</v>
      </c>
      <c r="G128" s="38">
        <v>343000000</v>
      </c>
      <c r="H128" s="32">
        <f t="shared" ref="H128:H141" si="12">G128</f>
        <v>343000000</v>
      </c>
      <c r="I128" s="33"/>
    </row>
    <row r="129" spans="1:9" s="10" customFormat="1" ht="22.85" customHeight="1">
      <c r="A129" s="49">
        <v>37</v>
      </c>
      <c r="B129" s="37" t="s">
        <v>36</v>
      </c>
      <c r="C129" s="36">
        <v>1045719</v>
      </c>
      <c r="D129" s="36">
        <v>622</v>
      </c>
      <c r="E129" s="45" t="s">
        <v>62</v>
      </c>
      <c r="F129" s="45" t="s">
        <v>65</v>
      </c>
      <c r="G129" s="38">
        <v>428000000</v>
      </c>
      <c r="H129" s="32">
        <f t="shared" si="12"/>
        <v>428000000</v>
      </c>
      <c r="I129" s="33"/>
    </row>
    <row r="130" spans="1:9" s="10" customFormat="1" ht="22.85" customHeight="1">
      <c r="A130" s="49">
        <v>38</v>
      </c>
      <c r="B130" s="37" t="s">
        <v>37</v>
      </c>
      <c r="C130" s="36">
        <v>1049801</v>
      </c>
      <c r="D130" s="36">
        <v>622</v>
      </c>
      <c r="E130" s="45" t="s">
        <v>62</v>
      </c>
      <c r="F130" s="45" t="s">
        <v>65</v>
      </c>
      <c r="G130" s="38">
        <v>289000000</v>
      </c>
      <c r="H130" s="32">
        <f t="shared" si="12"/>
        <v>289000000</v>
      </c>
      <c r="I130" s="33"/>
    </row>
    <row r="131" spans="1:9" s="10" customFormat="1" ht="22.85" customHeight="1">
      <c r="A131" s="49">
        <v>39</v>
      </c>
      <c r="B131" s="37" t="s">
        <v>38</v>
      </c>
      <c r="C131" s="36">
        <v>1045806</v>
      </c>
      <c r="D131" s="36">
        <v>622</v>
      </c>
      <c r="E131" s="45" t="s">
        <v>62</v>
      </c>
      <c r="F131" s="45" t="s">
        <v>65</v>
      </c>
      <c r="G131" s="38">
        <v>291000000</v>
      </c>
      <c r="H131" s="32">
        <f t="shared" si="12"/>
        <v>291000000</v>
      </c>
      <c r="I131" s="33"/>
    </row>
    <row r="132" spans="1:9" s="10" customFormat="1" ht="22.85" customHeight="1">
      <c r="A132" s="49">
        <v>40</v>
      </c>
      <c r="B132" s="37" t="s">
        <v>39</v>
      </c>
      <c r="C132" s="36">
        <v>1045804</v>
      </c>
      <c r="D132" s="36">
        <v>622</v>
      </c>
      <c r="E132" s="45" t="s">
        <v>62</v>
      </c>
      <c r="F132" s="45" t="s">
        <v>65</v>
      </c>
      <c r="G132" s="38">
        <v>296000000</v>
      </c>
      <c r="H132" s="32">
        <f t="shared" si="12"/>
        <v>296000000</v>
      </c>
      <c r="I132" s="33"/>
    </row>
    <row r="133" spans="1:9" s="10" customFormat="1" ht="22.85" customHeight="1">
      <c r="A133" s="49">
        <v>41</v>
      </c>
      <c r="B133" s="37" t="s">
        <v>105</v>
      </c>
      <c r="C133" s="36">
        <v>1065961</v>
      </c>
      <c r="D133" s="36">
        <v>622</v>
      </c>
      <c r="E133" s="45" t="s">
        <v>62</v>
      </c>
      <c r="F133" s="45" t="s">
        <v>65</v>
      </c>
      <c r="G133" s="38">
        <v>158000000</v>
      </c>
      <c r="H133" s="32">
        <f t="shared" si="12"/>
        <v>158000000</v>
      </c>
      <c r="I133" s="33"/>
    </row>
    <row r="134" spans="1:9" s="10" customFormat="1" ht="22.85" customHeight="1">
      <c r="A134" s="49">
        <v>42</v>
      </c>
      <c r="B134" s="37" t="s">
        <v>40</v>
      </c>
      <c r="C134" s="36">
        <v>1131040</v>
      </c>
      <c r="D134" s="36">
        <v>622</v>
      </c>
      <c r="E134" s="45" t="s">
        <v>62</v>
      </c>
      <c r="F134" s="45" t="s">
        <v>65</v>
      </c>
      <c r="G134" s="38">
        <v>90000000</v>
      </c>
      <c r="H134" s="32">
        <f t="shared" si="12"/>
        <v>90000000</v>
      </c>
      <c r="I134" s="33"/>
    </row>
    <row r="135" spans="1:9" s="10" customFormat="1" ht="22.85" customHeight="1">
      <c r="A135" s="50" t="s">
        <v>44</v>
      </c>
      <c r="B135" s="35" t="s">
        <v>49</v>
      </c>
      <c r="C135" s="34"/>
      <c r="D135" s="34"/>
      <c r="E135" s="34"/>
      <c r="F135" s="34"/>
      <c r="G135" s="28">
        <f t="shared" ref="G135:H135" si="13">G136+G137</f>
        <v>234000000</v>
      </c>
      <c r="H135" s="28">
        <f t="shared" si="13"/>
        <v>234000000</v>
      </c>
      <c r="I135" s="33"/>
    </row>
    <row r="136" spans="1:9" s="10" customFormat="1" ht="22.85" customHeight="1">
      <c r="A136" s="49">
        <v>43</v>
      </c>
      <c r="B136" s="37" t="s">
        <v>43</v>
      </c>
      <c r="C136" s="36">
        <v>1086031</v>
      </c>
      <c r="D136" s="36">
        <v>622</v>
      </c>
      <c r="E136" s="45" t="s">
        <v>62</v>
      </c>
      <c r="F136" s="45" t="s">
        <v>64</v>
      </c>
      <c r="G136" s="38">
        <v>84000000</v>
      </c>
      <c r="H136" s="43">
        <f t="shared" si="12"/>
        <v>84000000</v>
      </c>
      <c r="I136" s="33"/>
    </row>
    <row r="137" spans="1:9" s="10" customFormat="1" ht="22.85" customHeight="1">
      <c r="A137" s="49">
        <v>44</v>
      </c>
      <c r="B137" s="37" t="s">
        <v>16</v>
      </c>
      <c r="C137" s="36">
        <v>1126947</v>
      </c>
      <c r="D137" s="36">
        <v>622</v>
      </c>
      <c r="E137" s="45" t="s">
        <v>62</v>
      </c>
      <c r="F137" s="45" t="s">
        <v>66</v>
      </c>
      <c r="G137" s="38">
        <v>150000000</v>
      </c>
      <c r="H137" s="43">
        <f t="shared" si="12"/>
        <v>150000000</v>
      </c>
      <c r="I137" s="33"/>
    </row>
    <row r="138" spans="1:9" s="10" customFormat="1" ht="22.85" customHeight="1">
      <c r="A138" s="34" t="s">
        <v>50</v>
      </c>
      <c r="B138" s="35" t="s">
        <v>7</v>
      </c>
      <c r="C138" s="34"/>
      <c r="D138" s="34"/>
      <c r="E138" s="34"/>
      <c r="F138" s="34"/>
      <c r="G138" s="46">
        <f>G140+G141+G139</f>
        <v>980000000</v>
      </c>
      <c r="H138" s="46">
        <f>H140+H141+H139</f>
        <v>980000000</v>
      </c>
      <c r="I138" s="33"/>
    </row>
    <row r="139" spans="1:9" s="10" customFormat="1" ht="22.85" customHeight="1">
      <c r="A139" s="36">
        <v>1</v>
      </c>
      <c r="B139" s="37" t="s">
        <v>109</v>
      </c>
      <c r="C139" s="36">
        <v>1011365</v>
      </c>
      <c r="D139" s="36">
        <v>625</v>
      </c>
      <c r="E139" s="36">
        <v>160</v>
      </c>
      <c r="F139" s="36">
        <v>161</v>
      </c>
      <c r="G139" s="38">
        <v>16000000</v>
      </c>
      <c r="H139" s="32">
        <f t="shared" si="12"/>
        <v>16000000</v>
      </c>
      <c r="I139" s="33"/>
    </row>
    <row r="140" spans="1:9" s="10" customFormat="1" ht="22.85" customHeight="1">
      <c r="A140" s="36">
        <v>2</v>
      </c>
      <c r="B140" s="37" t="s">
        <v>70</v>
      </c>
      <c r="C140" s="36">
        <v>1085997</v>
      </c>
      <c r="D140" s="36">
        <v>623</v>
      </c>
      <c r="E140" s="36">
        <v>130</v>
      </c>
      <c r="F140" s="36">
        <v>131</v>
      </c>
      <c r="G140" s="38">
        <v>911000000</v>
      </c>
      <c r="H140" s="32">
        <f t="shared" si="12"/>
        <v>911000000</v>
      </c>
      <c r="I140" s="33"/>
    </row>
    <row r="141" spans="1:9" s="10" customFormat="1" ht="21.45" customHeight="1">
      <c r="A141" s="36">
        <v>3</v>
      </c>
      <c r="B141" s="37" t="s">
        <v>69</v>
      </c>
      <c r="C141" s="36">
        <v>1086293</v>
      </c>
      <c r="D141" s="36">
        <v>799</v>
      </c>
      <c r="E141" s="36">
        <v>280</v>
      </c>
      <c r="F141" s="36">
        <v>338</v>
      </c>
      <c r="G141" s="38">
        <v>53000000</v>
      </c>
      <c r="H141" s="32">
        <f t="shared" si="12"/>
        <v>53000000</v>
      </c>
      <c r="I141" s="33"/>
    </row>
    <row r="142" spans="1:9" s="10" customFormat="1" ht="17.7" customHeight="1">
      <c r="A142" s="22"/>
      <c r="B142" s="7"/>
      <c r="C142" s="7"/>
      <c r="D142" s="19"/>
      <c r="E142" s="19"/>
      <c r="F142" s="19"/>
      <c r="G142" s="8"/>
      <c r="H142" s="8"/>
      <c r="I142" s="14"/>
    </row>
    <row r="143" spans="1:9">
      <c r="A143" s="21"/>
    </row>
  </sheetData>
  <mergeCells count="4">
    <mergeCell ref="A3:I3"/>
    <mergeCell ref="A4:I4"/>
    <mergeCell ref="A1:B1"/>
    <mergeCell ref="H5:I5"/>
  </mergeCells>
  <printOptions horizontalCentered="1"/>
  <pageMargins left="0.3" right="0.3" top="0.5" bottom="0.5" header="0.31496062992126" footer="0.31496062992126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2"/>
  <sheetViews>
    <sheetView topLeftCell="A133" zoomScaleNormal="100" workbookViewId="0">
      <selection activeCell="C139" sqref="C139:F139"/>
    </sheetView>
  </sheetViews>
  <sheetFormatPr defaultRowHeight="14.4"/>
  <cols>
    <col min="1" max="1" width="6.44140625" style="9" customWidth="1"/>
    <col min="2" max="2" width="31.5546875" style="9" customWidth="1"/>
    <col min="3" max="3" width="12" style="9" customWidth="1"/>
    <col min="4" max="4" width="8.33203125" style="18" customWidth="1"/>
    <col min="5" max="5" width="6.6640625" style="18" customWidth="1"/>
    <col min="6" max="6" width="7.6640625" style="18" customWidth="1"/>
    <col min="7" max="7" width="19" style="9" customWidth="1"/>
    <col min="8" max="8" width="18.6640625" style="9" customWidth="1"/>
    <col min="9" max="9" width="11.44140625" style="9" customWidth="1"/>
    <col min="10" max="10" width="9.109375" style="9"/>
    <col min="11" max="11" width="22.109375" style="9" bestFit="1" customWidth="1"/>
    <col min="12" max="233" width="9.109375" style="9"/>
    <col min="234" max="234" width="6" style="9" customWidth="1"/>
    <col min="235" max="235" width="13.6640625" style="9" customWidth="1"/>
    <col min="236" max="236" width="6.33203125" style="9" customWidth="1"/>
    <col min="237" max="237" width="7.44140625" style="9" customWidth="1"/>
    <col min="238" max="240" width="6.88671875" style="9" customWidth="1"/>
    <col min="241" max="242" width="6.5546875" style="9" customWidth="1"/>
    <col min="243" max="243" width="7.6640625" style="9" customWidth="1"/>
    <col min="244" max="244" width="8.109375" style="9" customWidth="1"/>
    <col min="245" max="245" width="6" style="9" customWidth="1"/>
    <col min="246" max="246" width="7.6640625" style="9" customWidth="1"/>
    <col min="247" max="247" width="7.44140625" style="9" customWidth="1"/>
    <col min="248" max="248" width="5" style="9" customWidth="1"/>
    <col min="249" max="249" width="6.44140625" style="9" customWidth="1"/>
    <col min="250" max="250" width="7" style="9" customWidth="1"/>
    <col min="251" max="251" width="6.88671875" style="9" customWidth="1"/>
    <col min="252" max="252" width="6.44140625" style="9" customWidth="1"/>
    <col min="253" max="253" width="7.44140625" style="9" customWidth="1"/>
    <col min="254" max="254" width="8" style="9" customWidth="1"/>
    <col min="255" max="255" width="5.88671875" style="9" customWidth="1"/>
    <col min="256" max="256" width="8.109375" style="9" customWidth="1"/>
    <col min="257" max="257" width="7.44140625" style="9" customWidth="1"/>
    <col min="258" max="258" width="5.5546875" style="9" customWidth="1"/>
    <col min="259" max="259" width="6.5546875" style="9" customWidth="1"/>
    <col min="260" max="260" width="6.109375" style="9" customWidth="1"/>
    <col min="261" max="261" width="6.44140625" style="9" customWidth="1"/>
    <col min="262" max="262" width="6" style="9" customWidth="1"/>
    <col min="263" max="263" width="6.88671875" style="9" customWidth="1"/>
    <col min="264" max="489" width="9.109375" style="9"/>
    <col min="490" max="490" width="6" style="9" customWidth="1"/>
    <col min="491" max="491" width="13.6640625" style="9" customWidth="1"/>
    <col min="492" max="492" width="6.33203125" style="9" customWidth="1"/>
    <col min="493" max="493" width="7.44140625" style="9" customWidth="1"/>
    <col min="494" max="496" width="6.88671875" style="9" customWidth="1"/>
    <col min="497" max="498" width="6.5546875" style="9" customWidth="1"/>
    <col min="499" max="499" width="7.6640625" style="9" customWidth="1"/>
    <col min="500" max="500" width="8.109375" style="9" customWidth="1"/>
    <col min="501" max="501" width="6" style="9" customWidth="1"/>
    <col min="502" max="502" width="7.6640625" style="9" customWidth="1"/>
    <col min="503" max="503" width="7.44140625" style="9" customWidth="1"/>
    <col min="504" max="504" width="5" style="9" customWidth="1"/>
    <col min="505" max="505" width="6.44140625" style="9" customWidth="1"/>
    <col min="506" max="506" width="7" style="9" customWidth="1"/>
    <col min="507" max="507" width="6.88671875" style="9" customWidth="1"/>
    <col min="508" max="508" width="6.44140625" style="9" customWidth="1"/>
    <col min="509" max="509" width="7.44140625" style="9" customWidth="1"/>
    <col min="510" max="510" width="8" style="9" customWidth="1"/>
    <col min="511" max="511" width="5.88671875" style="9" customWidth="1"/>
    <col min="512" max="512" width="8.109375" style="9" customWidth="1"/>
    <col min="513" max="513" width="7.44140625" style="9" customWidth="1"/>
    <col min="514" max="514" width="5.5546875" style="9" customWidth="1"/>
    <col min="515" max="515" width="6.5546875" style="9" customWidth="1"/>
    <col min="516" max="516" width="6.109375" style="9" customWidth="1"/>
    <col min="517" max="517" width="6.44140625" style="9" customWidth="1"/>
    <col min="518" max="518" width="6" style="9" customWidth="1"/>
    <col min="519" max="519" width="6.88671875" style="9" customWidth="1"/>
    <col min="520" max="745" width="9.109375" style="9"/>
    <col min="746" max="746" width="6" style="9" customWidth="1"/>
    <col min="747" max="747" width="13.6640625" style="9" customWidth="1"/>
    <col min="748" max="748" width="6.33203125" style="9" customWidth="1"/>
    <col min="749" max="749" width="7.44140625" style="9" customWidth="1"/>
    <col min="750" max="752" width="6.88671875" style="9" customWidth="1"/>
    <col min="753" max="754" width="6.5546875" style="9" customWidth="1"/>
    <col min="755" max="755" width="7.6640625" style="9" customWidth="1"/>
    <col min="756" max="756" width="8.109375" style="9" customWidth="1"/>
    <col min="757" max="757" width="6" style="9" customWidth="1"/>
    <col min="758" max="758" width="7.6640625" style="9" customWidth="1"/>
    <col min="759" max="759" width="7.44140625" style="9" customWidth="1"/>
    <col min="760" max="760" width="5" style="9" customWidth="1"/>
    <col min="761" max="761" width="6.44140625" style="9" customWidth="1"/>
    <col min="762" max="762" width="7" style="9" customWidth="1"/>
    <col min="763" max="763" width="6.88671875" style="9" customWidth="1"/>
    <col min="764" max="764" width="6.44140625" style="9" customWidth="1"/>
    <col min="765" max="765" width="7.44140625" style="9" customWidth="1"/>
    <col min="766" max="766" width="8" style="9" customWidth="1"/>
    <col min="767" max="767" width="5.88671875" style="9" customWidth="1"/>
    <col min="768" max="768" width="8.109375" style="9" customWidth="1"/>
    <col min="769" max="769" width="7.44140625" style="9" customWidth="1"/>
    <col min="770" max="770" width="5.5546875" style="9" customWidth="1"/>
    <col min="771" max="771" width="6.5546875" style="9" customWidth="1"/>
    <col min="772" max="772" width="6.109375" style="9" customWidth="1"/>
    <col min="773" max="773" width="6.44140625" style="9" customWidth="1"/>
    <col min="774" max="774" width="6" style="9" customWidth="1"/>
    <col min="775" max="775" width="6.88671875" style="9" customWidth="1"/>
    <col min="776" max="1001" width="9.109375" style="9"/>
    <col min="1002" max="1002" width="6" style="9" customWidth="1"/>
    <col min="1003" max="1003" width="13.6640625" style="9" customWidth="1"/>
    <col min="1004" max="1004" width="6.33203125" style="9" customWidth="1"/>
    <col min="1005" max="1005" width="7.44140625" style="9" customWidth="1"/>
    <col min="1006" max="1008" width="6.88671875" style="9" customWidth="1"/>
    <col min="1009" max="1010" width="6.5546875" style="9" customWidth="1"/>
    <col min="1011" max="1011" width="7.6640625" style="9" customWidth="1"/>
    <col min="1012" max="1012" width="8.109375" style="9" customWidth="1"/>
    <col min="1013" max="1013" width="6" style="9" customWidth="1"/>
    <col min="1014" max="1014" width="7.6640625" style="9" customWidth="1"/>
    <col min="1015" max="1015" width="7.44140625" style="9" customWidth="1"/>
    <col min="1016" max="1016" width="5" style="9" customWidth="1"/>
    <col min="1017" max="1017" width="6.44140625" style="9" customWidth="1"/>
    <col min="1018" max="1018" width="7" style="9" customWidth="1"/>
    <col min="1019" max="1019" width="6.88671875" style="9" customWidth="1"/>
    <col min="1020" max="1020" width="6.44140625" style="9" customWidth="1"/>
    <col min="1021" max="1021" width="7.44140625" style="9" customWidth="1"/>
    <col min="1022" max="1022" width="8" style="9" customWidth="1"/>
    <col min="1023" max="1023" width="5.88671875" style="9" customWidth="1"/>
    <col min="1024" max="1024" width="8.109375" style="9" customWidth="1"/>
    <col min="1025" max="1025" width="7.44140625" style="9" customWidth="1"/>
    <col min="1026" max="1026" width="5.5546875" style="9" customWidth="1"/>
    <col min="1027" max="1027" width="6.5546875" style="9" customWidth="1"/>
    <col min="1028" max="1028" width="6.109375" style="9" customWidth="1"/>
    <col min="1029" max="1029" width="6.44140625" style="9" customWidth="1"/>
    <col min="1030" max="1030" width="6" style="9" customWidth="1"/>
    <col min="1031" max="1031" width="6.88671875" style="9" customWidth="1"/>
    <col min="1032" max="1257" width="9.109375" style="9"/>
    <col min="1258" max="1258" width="6" style="9" customWidth="1"/>
    <col min="1259" max="1259" width="13.6640625" style="9" customWidth="1"/>
    <col min="1260" max="1260" width="6.33203125" style="9" customWidth="1"/>
    <col min="1261" max="1261" width="7.44140625" style="9" customWidth="1"/>
    <col min="1262" max="1264" width="6.88671875" style="9" customWidth="1"/>
    <col min="1265" max="1266" width="6.5546875" style="9" customWidth="1"/>
    <col min="1267" max="1267" width="7.6640625" style="9" customWidth="1"/>
    <col min="1268" max="1268" width="8.109375" style="9" customWidth="1"/>
    <col min="1269" max="1269" width="6" style="9" customWidth="1"/>
    <col min="1270" max="1270" width="7.6640625" style="9" customWidth="1"/>
    <col min="1271" max="1271" width="7.44140625" style="9" customWidth="1"/>
    <col min="1272" max="1272" width="5" style="9" customWidth="1"/>
    <col min="1273" max="1273" width="6.44140625" style="9" customWidth="1"/>
    <col min="1274" max="1274" width="7" style="9" customWidth="1"/>
    <col min="1275" max="1275" width="6.88671875" style="9" customWidth="1"/>
    <col min="1276" max="1276" width="6.44140625" style="9" customWidth="1"/>
    <col min="1277" max="1277" width="7.44140625" style="9" customWidth="1"/>
    <col min="1278" max="1278" width="8" style="9" customWidth="1"/>
    <col min="1279" max="1279" width="5.88671875" style="9" customWidth="1"/>
    <col min="1280" max="1280" width="8.109375" style="9" customWidth="1"/>
    <col min="1281" max="1281" width="7.44140625" style="9" customWidth="1"/>
    <col min="1282" max="1282" width="5.5546875" style="9" customWidth="1"/>
    <col min="1283" max="1283" width="6.5546875" style="9" customWidth="1"/>
    <col min="1284" max="1284" width="6.109375" style="9" customWidth="1"/>
    <col min="1285" max="1285" width="6.44140625" style="9" customWidth="1"/>
    <col min="1286" max="1286" width="6" style="9" customWidth="1"/>
    <col min="1287" max="1287" width="6.88671875" style="9" customWidth="1"/>
    <col min="1288" max="1513" width="9.109375" style="9"/>
    <col min="1514" max="1514" width="6" style="9" customWidth="1"/>
    <col min="1515" max="1515" width="13.6640625" style="9" customWidth="1"/>
    <col min="1516" max="1516" width="6.33203125" style="9" customWidth="1"/>
    <col min="1517" max="1517" width="7.44140625" style="9" customWidth="1"/>
    <col min="1518" max="1520" width="6.88671875" style="9" customWidth="1"/>
    <col min="1521" max="1522" width="6.5546875" style="9" customWidth="1"/>
    <col min="1523" max="1523" width="7.6640625" style="9" customWidth="1"/>
    <col min="1524" max="1524" width="8.109375" style="9" customWidth="1"/>
    <col min="1525" max="1525" width="6" style="9" customWidth="1"/>
    <col min="1526" max="1526" width="7.6640625" style="9" customWidth="1"/>
    <col min="1527" max="1527" width="7.44140625" style="9" customWidth="1"/>
    <col min="1528" max="1528" width="5" style="9" customWidth="1"/>
    <col min="1529" max="1529" width="6.44140625" style="9" customWidth="1"/>
    <col min="1530" max="1530" width="7" style="9" customWidth="1"/>
    <col min="1531" max="1531" width="6.88671875" style="9" customWidth="1"/>
    <col min="1532" max="1532" width="6.44140625" style="9" customWidth="1"/>
    <col min="1533" max="1533" width="7.44140625" style="9" customWidth="1"/>
    <col min="1534" max="1534" width="8" style="9" customWidth="1"/>
    <col min="1535" max="1535" width="5.88671875" style="9" customWidth="1"/>
    <col min="1536" max="1536" width="8.109375" style="9" customWidth="1"/>
    <col min="1537" max="1537" width="7.44140625" style="9" customWidth="1"/>
    <col min="1538" max="1538" width="5.5546875" style="9" customWidth="1"/>
    <col min="1539" max="1539" width="6.5546875" style="9" customWidth="1"/>
    <col min="1540" max="1540" width="6.109375" style="9" customWidth="1"/>
    <col min="1541" max="1541" width="6.44140625" style="9" customWidth="1"/>
    <col min="1542" max="1542" width="6" style="9" customWidth="1"/>
    <col min="1543" max="1543" width="6.88671875" style="9" customWidth="1"/>
    <col min="1544" max="1769" width="9.109375" style="9"/>
    <col min="1770" max="1770" width="6" style="9" customWidth="1"/>
    <col min="1771" max="1771" width="13.6640625" style="9" customWidth="1"/>
    <col min="1772" max="1772" width="6.33203125" style="9" customWidth="1"/>
    <col min="1773" max="1773" width="7.44140625" style="9" customWidth="1"/>
    <col min="1774" max="1776" width="6.88671875" style="9" customWidth="1"/>
    <col min="1777" max="1778" width="6.5546875" style="9" customWidth="1"/>
    <col min="1779" max="1779" width="7.6640625" style="9" customWidth="1"/>
    <col min="1780" max="1780" width="8.109375" style="9" customWidth="1"/>
    <col min="1781" max="1781" width="6" style="9" customWidth="1"/>
    <col min="1782" max="1782" width="7.6640625" style="9" customWidth="1"/>
    <col min="1783" max="1783" width="7.44140625" style="9" customWidth="1"/>
    <col min="1784" max="1784" width="5" style="9" customWidth="1"/>
    <col min="1785" max="1785" width="6.44140625" style="9" customWidth="1"/>
    <col min="1786" max="1786" width="7" style="9" customWidth="1"/>
    <col min="1787" max="1787" width="6.88671875" style="9" customWidth="1"/>
    <col min="1788" max="1788" width="6.44140625" style="9" customWidth="1"/>
    <col min="1789" max="1789" width="7.44140625" style="9" customWidth="1"/>
    <col min="1790" max="1790" width="8" style="9" customWidth="1"/>
    <col min="1791" max="1791" width="5.88671875" style="9" customWidth="1"/>
    <col min="1792" max="1792" width="8.109375" style="9" customWidth="1"/>
    <col min="1793" max="1793" width="7.44140625" style="9" customWidth="1"/>
    <col min="1794" max="1794" width="5.5546875" style="9" customWidth="1"/>
    <col min="1795" max="1795" width="6.5546875" style="9" customWidth="1"/>
    <col min="1796" max="1796" width="6.109375" style="9" customWidth="1"/>
    <col min="1797" max="1797" width="6.44140625" style="9" customWidth="1"/>
    <col min="1798" max="1798" width="6" style="9" customWidth="1"/>
    <col min="1799" max="1799" width="6.88671875" style="9" customWidth="1"/>
    <col min="1800" max="2025" width="9.109375" style="9"/>
    <col min="2026" max="2026" width="6" style="9" customWidth="1"/>
    <col min="2027" max="2027" width="13.6640625" style="9" customWidth="1"/>
    <col min="2028" max="2028" width="6.33203125" style="9" customWidth="1"/>
    <col min="2029" max="2029" width="7.44140625" style="9" customWidth="1"/>
    <col min="2030" max="2032" width="6.88671875" style="9" customWidth="1"/>
    <col min="2033" max="2034" width="6.5546875" style="9" customWidth="1"/>
    <col min="2035" max="2035" width="7.6640625" style="9" customWidth="1"/>
    <col min="2036" max="2036" width="8.109375" style="9" customWidth="1"/>
    <col min="2037" max="2037" width="6" style="9" customWidth="1"/>
    <col min="2038" max="2038" width="7.6640625" style="9" customWidth="1"/>
    <col min="2039" max="2039" width="7.44140625" style="9" customWidth="1"/>
    <col min="2040" max="2040" width="5" style="9" customWidth="1"/>
    <col min="2041" max="2041" width="6.44140625" style="9" customWidth="1"/>
    <col min="2042" max="2042" width="7" style="9" customWidth="1"/>
    <col min="2043" max="2043" width="6.88671875" style="9" customWidth="1"/>
    <col min="2044" max="2044" width="6.44140625" style="9" customWidth="1"/>
    <col min="2045" max="2045" width="7.44140625" style="9" customWidth="1"/>
    <col min="2046" max="2046" width="8" style="9" customWidth="1"/>
    <col min="2047" max="2047" width="5.88671875" style="9" customWidth="1"/>
    <col min="2048" max="2048" width="8.109375" style="9" customWidth="1"/>
    <col min="2049" max="2049" width="7.44140625" style="9" customWidth="1"/>
    <col min="2050" max="2050" width="5.5546875" style="9" customWidth="1"/>
    <col min="2051" max="2051" width="6.5546875" style="9" customWidth="1"/>
    <col min="2052" max="2052" width="6.109375" style="9" customWidth="1"/>
    <col min="2053" max="2053" width="6.44140625" style="9" customWidth="1"/>
    <col min="2054" max="2054" width="6" style="9" customWidth="1"/>
    <col min="2055" max="2055" width="6.88671875" style="9" customWidth="1"/>
    <col min="2056" max="2281" width="9.109375" style="9"/>
    <col min="2282" max="2282" width="6" style="9" customWidth="1"/>
    <col min="2283" max="2283" width="13.6640625" style="9" customWidth="1"/>
    <col min="2284" max="2284" width="6.33203125" style="9" customWidth="1"/>
    <col min="2285" max="2285" width="7.44140625" style="9" customWidth="1"/>
    <col min="2286" max="2288" width="6.88671875" style="9" customWidth="1"/>
    <col min="2289" max="2290" width="6.5546875" style="9" customWidth="1"/>
    <col min="2291" max="2291" width="7.6640625" style="9" customWidth="1"/>
    <col min="2292" max="2292" width="8.109375" style="9" customWidth="1"/>
    <col min="2293" max="2293" width="6" style="9" customWidth="1"/>
    <col min="2294" max="2294" width="7.6640625" style="9" customWidth="1"/>
    <col min="2295" max="2295" width="7.44140625" style="9" customWidth="1"/>
    <col min="2296" max="2296" width="5" style="9" customWidth="1"/>
    <col min="2297" max="2297" width="6.44140625" style="9" customWidth="1"/>
    <col min="2298" max="2298" width="7" style="9" customWidth="1"/>
    <col min="2299" max="2299" width="6.88671875" style="9" customWidth="1"/>
    <col min="2300" max="2300" width="6.44140625" style="9" customWidth="1"/>
    <col min="2301" max="2301" width="7.44140625" style="9" customWidth="1"/>
    <col min="2302" max="2302" width="8" style="9" customWidth="1"/>
    <col min="2303" max="2303" width="5.88671875" style="9" customWidth="1"/>
    <col min="2304" max="2304" width="8.109375" style="9" customWidth="1"/>
    <col min="2305" max="2305" width="7.44140625" style="9" customWidth="1"/>
    <col min="2306" max="2306" width="5.5546875" style="9" customWidth="1"/>
    <col min="2307" max="2307" width="6.5546875" style="9" customWidth="1"/>
    <col min="2308" max="2308" width="6.109375" style="9" customWidth="1"/>
    <col min="2309" max="2309" width="6.44140625" style="9" customWidth="1"/>
    <col min="2310" max="2310" width="6" style="9" customWidth="1"/>
    <col min="2311" max="2311" width="6.88671875" style="9" customWidth="1"/>
    <col min="2312" max="2537" width="9.109375" style="9"/>
    <col min="2538" max="2538" width="6" style="9" customWidth="1"/>
    <col min="2539" max="2539" width="13.6640625" style="9" customWidth="1"/>
    <col min="2540" max="2540" width="6.33203125" style="9" customWidth="1"/>
    <col min="2541" max="2541" width="7.44140625" style="9" customWidth="1"/>
    <col min="2542" max="2544" width="6.88671875" style="9" customWidth="1"/>
    <col min="2545" max="2546" width="6.5546875" style="9" customWidth="1"/>
    <col min="2547" max="2547" width="7.6640625" style="9" customWidth="1"/>
    <col min="2548" max="2548" width="8.109375" style="9" customWidth="1"/>
    <col min="2549" max="2549" width="6" style="9" customWidth="1"/>
    <col min="2550" max="2550" width="7.6640625" style="9" customWidth="1"/>
    <col min="2551" max="2551" width="7.44140625" style="9" customWidth="1"/>
    <col min="2552" max="2552" width="5" style="9" customWidth="1"/>
    <col min="2553" max="2553" width="6.44140625" style="9" customWidth="1"/>
    <col min="2554" max="2554" width="7" style="9" customWidth="1"/>
    <col min="2555" max="2555" width="6.88671875" style="9" customWidth="1"/>
    <col min="2556" max="2556" width="6.44140625" style="9" customWidth="1"/>
    <col min="2557" max="2557" width="7.44140625" style="9" customWidth="1"/>
    <col min="2558" max="2558" width="8" style="9" customWidth="1"/>
    <col min="2559" max="2559" width="5.88671875" style="9" customWidth="1"/>
    <col min="2560" max="2560" width="8.109375" style="9" customWidth="1"/>
    <col min="2561" max="2561" width="7.44140625" style="9" customWidth="1"/>
    <col min="2562" max="2562" width="5.5546875" style="9" customWidth="1"/>
    <col min="2563" max="2563" width="6.5546875" style="9" customWidth="1"/>
    <col min="2564" max="2564" width="6.109375" style="9" customWidth="1"/>
    <col min="2565" max="2565" width="6.44140625" style="9" customWidth="1"/>
    <col min="2566" max="2566" width="6" style="9" customWidth="1"/>
    <col min="2567" max="2567" width="6.88671875" style="9" customWidth="1"/>
    <col min="2568" max="2793" width="9.109375" style="9"/>
    <col min="2794" max="2794" width="6" style="9" customWidth="1"/>
    <col min="2795" max="2795" width="13.6640625" style="9" customWidth="1"/>
    <col min="2796" max="2796" width="6.33203125" style="9" customWidth="1"/>
    <col min="2797" max="2797" width="7.44140625" style="9" customWidth="1"/>
    <col min="2798" max="2800" width="6.88671875" style="9" customWidth="1"/>
    <col min="2801" max="2802" width="6.5546875" style="9" customWidth="1"/>
    <col min="2803" max="2803" width="7.6640625" style="9" customWidth="1"/>
    <col min="2804" max="2804" width="8.109375" style="9" customWidth="1"/>
    <col min="2805" max="2805" width="6" style="9" customWidth="1"/>
    <col min="2806" max="2806" width="7.6640625" style="9" customWidth="1"/>
    <col min="2807" max="2807" width="7.44140625" style="9" customWidth="1"/>
    <col min="2808" max="2808" width="5" style="9" customWidth="1"/>
    <col min="2809" max="2809" width="6.44140625" style="9" customWidth="1"/>
    <col min="2810" max="2810" width="7" style="9" customWidth="1"/>
    <col min="2811" max="2811" width="6.88671875" style="9" customWidth="1"/>
    <col min="2812" max="2812" width="6.44140625" style="9" customWidth="1"/>
    <col min="2813" max="2813" width="7.44140625" style="9" customWidth="1"/>
    <col min="2814" max="2814" width="8" style="9" customWidth="1"/>
    <col min="2815" max="2815" width="5.88671875" style="9" customWidth="1"/>
    <col min="2816" max="2816" width="8.109375" style="9" customWidth="1"/>
    <col min="2817" max="2817" width="7.44140625" style="9" customWidth="1"/>
    <col min="2818" max="2818" width="5.5546875" style="9" customWidth="1"/>
    <col min="2819" max="2819" width="6.5546875" style="9" customWidth="1"/>
    <col min="2820" max="2820" width="6.109375" style="9" customWidth="1"/>
    <col min="2821" max="2821" width="6.44140625" style="9" customWidth="1"/>
    <col min="2822" max="2822" width="6" style="9" customWidth="1"/>
    <col min="2823" max="2823" width="6.88671875" style="9" customWidth="1"/>
    <col min="2824" max="3049" width="9.109375" style="9"/>
    <col min="3050" max="3050" width="6" style="9" customWidth="1"/>
    <col min="3051" max="3051" width="13.6640625" style="9" customWidth="1"/>
    <col min="3052" max="3052" width="6.33203125" style="9" customWidth="1"/>
    <col min="3053" max="3053" width="7.44140625" style="9" customWidth="1"/>
    <col min="3054" max="3056" width="6.88671875" style="9" customWidth="1"/>
    <col min="3057" max="3058" width="6.5546875" style="9" customWidth="1"/>
    <col min="3059" max="3059" width="7.6640625" style="9" customWidth="1"/>
    <col min="3060" max="3060" width="8.109375" style="9" customWidth="1"/>
    <col min="3061" max="3061" width="6" style="9" customWidth="1"/>
    <col min="3062" max="3062" width="7.6640625" style="9" customWidth="1"/>
    <col min="3063" max="3063" width="7.44140625" style="9" customWidth="1"/>
    <col min="3064" max="3064" width="5" style="9" customWidth="1"/>
    <col min="3065" max="3065" width="6.44140625" style="9" customWidth="1"/>
    <col min="3066" max="3066" width="7" style="9" customWidth="1"/>
    <col min="3067" max="3067" width="6.88671875" style="9" customWidth="1"/>
    <col min="3068" max="3068" width="6.44140625" style="9" customWidth="1"/>
    <col min="3069" max="3069" width="7.44140625" style="9" customWidth="1"/>
    <col min="3070" max="3070" width="8" style="9" customWidth="1"/>
    <col min="3071" max="3071" width="5.88671875" style="9" customWidth="1"/>
    <col min="3072" max="3072" width="8.109375" style="9" customWidth="1"/>
    <col min="3073" max="3073" width="7.44140625" style="9" customWidth="1"/>
    <col min="3074" max="3074" width="5.5546875" style="9" customWidth="1"/>
    <col min="3075" max="3075" width="6.5546875" style="9" customWidth="1"/>
    <col min="3076" max="3076" width="6.109375" style="9" customWidth="1"/>
    <col min="3077" max="3077" width="6.44140625" style="9" customWidth="1"/>
    <col min="3078" max="3078" width="6" style="9" customWidth="1"/>
    <col min="3079" max="3079" width="6.88671875" style="9" customWidth="1"/>
    <col min="3080" max="3305" width="9.109375" style="9"/>
    <col min="3306" max="3306" width="6" style="9" customWidth="1"/>
    <col min="3307" max="3307" width="13.6640625" style="9" customWidth="1"/>
    <col min="3308" max="3308" width="6.33203125" style="9" customWidth="1"/>
    <col min="3309" max="3309" width="7.44140625" style="9" customWidth="1"/>
    <col min="3310" max="3312" width="6.88671875" style="9" customWidth="1"/>
    <col min="3313" max="3314" width="6.5546875" style="9" customWidth="1"/>
    <col min="3315" max="3315" width="7.6640625" style="9" customWidth="1"/>
    <col min="3316" max="3316" width="8.109375" style="9" customWidth="1"/>
    <col min="3317" max="3317" width="6" style="9" customWidth="1"/>
    <col min="3318" max="3318" width="7.6640625" style="9" customWidth="1"/>
    <col min="3319" max="3319" width="7.44140625" style="9" customWidth="1"/>
    <col min="3320" max="3320" width="5" style="9" customWidth="1"/>
    <col min="3321" max="3321" width="6.44140625" style="9" customWidth="1"/>
    <col min="3322" max="3322" width="7" style="9" customWidth="1"/>
    <col min="3323" max="3323" width="6.88671875" style="9" customWidth="1"/>
    <col min="3324" max="3324" width="6.44140625" style="9" customWidth="1"/>
    <col min="3325" max="3325" width="7.44140625" style="9" customWidth="1"/>
    <col min="3326" max="3326" width="8" style="9" customWidth="1"/>
    <col min="3327" max="3327" width="5.88671875" style="9" customWidth="1"/>
    <col min="3328" max="3328" width="8.109375" style="9" customWidth="1"/>
    <col min="3329" max="3329" width="7.44140625" style="9" customWidth="1"/>
    <col min="3330" max="3330" width="5.5546875" style="9" customWidth="1"/>
    <col min="3331" max="3331" width="6.5546875" style="9" customWidth="1"/>
    <col min="3332" max="3332" width="6.109375" style="9" customWidth="1"/>
    <col min="3333" max="3333" width="6.44140625" style="9" customWidth="1"/>
    <col min="3334" max="3334" width="6" style="9" customWidth="1"/>
    <col min="3335" max="3335" width="6.88671875" style="9" customWidth="1"/>
    <col min="3336" max="3561" width="9.109375" style="9"/>
    <col min="3562" max="3562" width="6" style="9" customWidth="1"/>
    <col min="3563" max="3563" width="13.6640625" style="9" customWidth="1"/>
    <col min="3564" max="3564" width="6.33203125" style="9" customWidth="1"/>
    <col min="3565" max="3565" width="7.44140625" style="9" customWidth="1"/>
    <col min="3566" max="3568" width="6.88671875" style="9" customWidth="1"/>
    <col min="3569" max="3570" width="6.5546875" style="9" customWidth="1"/>
    <col min="3571" max="3571" width="7.6640625" style="9" customWidth="1"/>
    <col min="3572" max="3572" width="8.109375" style="9" customWidth="1"/>
    <col min="3573" max="3573" width="6" style="9" customWidth="1"/>
    <col min="3574" max="3574" width="7.6640625" style="9" customWidth="1"/>
    <col min="3575" max="3575" width="7.44140625" style="9" customWidth="1"/>
    <col min="3576" max="3576" width="5" style="9" customWidth="1"/>
    <col min="3577" max="3577" width="6.44140625" style="9" customWidth="1"/>
    <col min="3578" max="3578" width="7" style="9" customWidth="1"/>
    <col min="3579" max="3579" width="6.88671875" style="9" customWidth="1"/>
    <col min="3580" max="3580" width="6.44140625" style="9" customWidth="1"/>
    <col min="3581" max="3581" width="7.44140625" style="9" customWidth="1"/>
    <col min="3582" max="3582" width="8" style="9" customWidth="1"/>
    <col min="3583" max="3583" width="5.88671875" style="9" customWidth="1"/>
    <col min="3584" max="3584" width="8.109375" style="9" customWidth="1"/>
    <col min="3585" max="3585" width="7.44140625" style="9" customWidth="1"/>
    <col min="3586" max="3586" width="5.5546875" style="9" customWidth="1"/>
    <col min="3587" max="3587" width="6.5546875" style="9" customWidth="1"/>
    <col min="3588" max="3588" width="6.109375" style="9" customWidth="1"/>
    <col min="3589" max="3589" width="6.44140625" style="9" customWidth="1"/>
    <col min="3590" max="3590" width="6" style="9" customWidth="1"/>
    <col min="3591" max="3591" width="6.88671875" style="9" customWidth="1"/>
    <col min="3592" max="3817" width="9.109375" style="9"/>
    <col min="3818" max="3818" width="6" style="9" customWidth="1"/>
    <col min="3819" max="3819" width="13.6640625" style="9" customWidth="1"/>
    <col min="3820" max="3820" width="6.33203125" style="9" customWidth="1"/>
    <col min="3821" max="3821" width="7.44140625" style="9" customWidth="1"/>
    <col min="3822" max="3824" width="6.88671875" style="9" customWidth="1"/>
    <col min="3825" max="3826" width="6.5546875" style="9" customWidth="1"/>
    <col min="3827" max="3827" width="7.6640625" style="9" customWidth="1"/>
    <col min="3828" max="3828" width="8.109375" style="9" customWidth="1"/>
    <col min="3829" max="3829" width="6" style="9" customWidth="1"/>
    <col min="3830" max="3830" width="7.6640625" style="9" customWidth="1"/>
    <col min="3831" max="3831" width="7.44140625" style="9" customWidth="1"/>
    <col min="3832" max="3832" width="5" style="9" customWidth="1"/>
    <col min="3833" max="3833" width="6.44140625" style="9" customWidth="1"/>
    <col min="3834" max="3834" width="7" style="9" customWidth="1"/>
    <col min="3835" max="3835" width="6.88671875" style="9" customWidth="1"/>
    <col min="3836" max="3836" width="6.44140625" style="9" customWidth="1"/>
    <col min="3837" max="3837" width="7.44140625" style="9" customWidth="1"/>
    <col min="3838" max="3838" width="8" style="9" customWidth="1"/>
    <col min="3839" max="3839" width="5.88671875" style="9" customWidth="1"/>
    <col min="3840" max="3840" width="8.109375" style="9" customWidth="1"/>
    <col min="3841" max="3841" width="7.44140625" style="9" customWidth="1"/>
    <col min="3842" max="3842" width="5.5546875" style="9" customWidth="1"/>
    <col min="3843" max="3843" width="6.5546875" style="9" customWidth="1"/>
    <col min="3844" max="3844" width="6.109375" style="9" customWidth="1"/>
    <col min="3845" max="3845" width="6.44140625" style="9" customWidth="1"/>
    <col min="3846" max="3846" width="6" style="9" customWidth="1"/>
    <col min="3847" max="3847" width="6.88671875" style="9" customWidth="1"/>
    <col min="3848" max="4073" width="9.109375" style="9"/>
    <col min="4074" max="4074" width="6" style="9" customWidth="1"/>
    <col min="4075" max="4075" width="13.6640625" style="9" customWidth="1"/>
    <col min="4076" max="4076" width="6.33203125" style="9" customWidth="1"/>
    <col min="4077" max="4077" width="7.44140625" style="9" customWidth="1"/>
    <col min="4078" max="4080" width="6.88671875" style="9" customWidth="1"/>
    <col min="4081" max="4082" width="6.5546875" style="9" customWidth="1"/>
    <col min="4083" max="4083" width="7.6640625" style="9" customWidth="1"/>
    <col min="4084" max="4084" width="8.109375" style="9" customWidth="1"/>
    <col min="4085" max="4085" width="6" style="9" customWidth="1"/>
    <col min="4086" max="4086" width="7.6640625" style="9" customWidth="1"/>
    <col min="4087" max="4087" width="7.44140625" style="9" customWidth="1"/>
    <col min="4088" max="4088" width="5" style="9" customWidth="1"/>
    <col min="4089" max="4089" width="6.44140625" style="9" customWidth="1"/>
    <col min="4090" max="4090" width="7" style="9" customWidth="1"/>
    <col min="4091" max="4091" width="6.88671875" style="9" customWidth="1"/>
    <col min="4092" max="4092" width="6.44140625" style="9" customWidth="1"/>
    <col min="4093" max="4093" width="7.44140625" style="9" customWidth="1"/>
    <col min="4094" max="4094" width="8" style="9" customWidth="1"/>
    <col min="4095" max="4095" width="5.88671875" style="9" customWidth="1"/>
    <col min="4096" max="4096" width="8.109375" style="9" customWidth="1"/>
    <col min="4097" max="4097" width="7.44140625" style="9" customWidth="1"/>
    <col min="4098" max="4098" width="5.5546875" style="9" customWidth="1"/>
    <col min="4099" max="4099" width="6.5546875" style="9" customWidth="1"/>
    <col min="4100" max="4100" width="6.109375" style="9" customWidth="1"/>
    <col min="4101" max="4101" width="6.44140625" style="9" customWidth="1"/>
    <col min="4102" max="4102" width="6" style="9" customWidth="1"/>
    <col min="4103" max="4103" width="6.88671875" style="9" customWidth="1"/>
    <col min="4104" max="4329" width="9.109375" style="9"/>
    <col min="4330" max="4330" width="6" style="9" customWidth="1"/>
    <col min="4331" max="4331" width="13.6640625" style="9" customWidth="1"/>
    <col min="4332" max="4332" width="6.33203125" style="9" customWidth="1"/>
    <col min="4333" max="4333" width="7.44140625" style="9" customWidth="1"/>
    <col min="4334" max="4336" width="6.88671875" style="9" customWidth="1"/>
    <col min="4337" max="4338" width="6.5546875" style="9" customWidth="1"/>
    <col min="4339" max="4339" width="7.6640625" style="9" customWidth="1"/>
    <col min="4340" max="4340" width="8.109375" style="9" customWidth="1"/>
    <col min="4341" max="4341" width="6" style="9" customWidth="1"/>
    <col min="4342" max="4342" width="7.6640625" style="9" customWidth="1"/>
    <col min="4343" max="4343" width="7.44140625" style="9" customWidth="1"/>
    <col min="4344" max="4344" width="5" style="9" customWidth="1"/>
    <col min="4345" max="4345" width="6.44140625" style="9" customWidth="1"/>
    <col min="4346" max="4346" width="7" style="9" customWidth="1"/>
    <col min="4347" max="4347" width="6.88671875" style="9" customWidth="1"/>
    <col min="4348" max="4348" width="6.44140625" style="9" customWidth="1"/>
    <col min="4349" max="4349" width="7.44140625" style="9" customWidth="1"/>
    <col min="4350" max="4350" width="8" style="9" customWidth="1"/>
    <col min="4351" max="4351" width="5.88671875" style="9" customWidth="1"/>
    <col min="4352" max="4352" width="8.109375" style="9" customWidth="1"/>
    <col min="4353" max="4353" width="7.44140625" style="9" customWidth="1"/>
    <col min="4354" max="4354" width="5.5546875" style="9" customWidth="1"/>
    <col min="4355" max="4355" width="6.5546875" style="9" customWidth="1"/>
    <col min="4356" max="4356" width="6.109375" style="9" customWidth="1"/>
    <col min="4357" max="4357" width="6.44140625" style="9" customWidth="1"/>
    <col min="4358" max="4358" width="6" style="9" customWidth="1"/>
    <col min="4359" max="4359" width="6.88671875" style="9" customWidth="1"/>
    <col min="4360" max="4585" width="9.109375" style="9"/>
    <col min="4586" max="4586" width="6" style="9" customWidth="1"/>
    <col min="4587" max="4587" width="13.6640625" style="9" customWidth="1"/>
    <col min="4588" max="4588" width="6.33203125" style="9" customWidth="1"/>
    <col min="4589" max="4589" width="7.44140625" style="9" customWidth="1"/>
    <col min="4590" max="4592" width="6.88671875" style="9" customWidth="1"/>
    <col min="4593" max="4594" width="6.5546875" style="9" customWidth="1"/>
    <col min="4595" max="4595" width="7.6640625" style="9" customWidth="1"/>
    <col min="4596" max="4596" width="8.109375" style="9" customWidth="1"/>
    <col min="4597" max="4597" width="6" style="9" customWidth="1"/>
    <col min="4598" max="4598" width="7.6640625" style="9" customWidth="1"/>
    <col min="4599" max="4599" width="7.44140625" style="9" customWidth="1"/>
    <col min="4600" max="4600" width="5" style="9" customWidth="1"/>
    <col min="4601" max="4601" width="6.44140625" style="9" customWidth="1"/>
    <col min="4602" max="4602" width="7" style="9" customWidth="1"/>
    <col min="4603" max="4603" width="6.88671875" style="9" customWidth="1"/>
    <col min="4604" max="4604" width="6.44140625" style="9" customWidth="1"/>
    <col min="4605" max="4605" width="7.44140625" style="9" customWidth="1"/>
    <col min="4606" max="4606" width="8" style="9" customWidth="1"/>
    <col min="4607" max="4607" width="5.88671875" style="9" customWidth="1"/>
    <col min="4608" max="4608" width="8.109375" style="9" customWidth="1"/>
    <col min="4609" max="4609" width="7.44140625" style="9" customWidth="1"/>
    <col min="4610" max="4610" width="5.5546875" style="9" customWidth="1"/>
    <col min="4611" max="4611" width="6.5546875" style="9" customWidth="1"/>
    <col min="4612" max="4612" width="6.109375" style="9" customWidth="1"/>
    <col min="4613" max="4613" width="6.44140625" style="9" customWidth="1"/>
    <col min="4614" max="4614" width="6" style="9" customWidth="1"/>
    <col min="4615" max="4615" width="6.88671875" style="9" customWidth="1"/>
    <col min="4616" max="4841" width="9.109375" style="9"/>
    <col min="4842" max="4842" width="6" style="9" customWidth="1"/>
    <col min="4843" max="4843" width="13.6640625" style="9" customWidth="1"/>
    <col min="4844" max="4844" width="6.33203125" style="9" customWidth="1"/>
    <col min="4845" max="4845" width="7.44140625" style="9" customWidth="1"/>
    <col min="4846" max="4848" width="6.88671875" style="9" customWidth="1"/>
    <col min="4849" max="4850" width="6.5546875" style="9" customWidth="1"/>
    <col min="4851" max="4851" width="7.6640625" style="9" customWidth="1"/>
    <col min="4852" max="4852" width="8.109375" style="9" customWidth="1"/>
    <col min="4853" max="4853" width="6" style="9" customWidth="1"/>
    <col min="4854" max="4854" width="7.6640625" style="9" customWidth="1"/>
    <col min="4855" max="4855" width="7.44140625" style="9" customWidth="1"/>
    <col min="4856" max="4856" width="5" style="9" customWidth="1"/>
    <col min="4857" max="4857" width="6.44140625" style="9" customWidth="1"/>
    <col min="4858" max="4858" width="7" style="9" customWidth="1"/>
    <col min="4859" max="4859" width="6.88671875" style="9" customWidth="1"/>
    <col min="4860" max="4860" width="6.44140625" style="9" customWidth="1"/>
    <col min="4861" max="4861" width="7.44140625" style="9" customWidth="1"/>
    <col min="4862" max="4862" width="8" style="9" customWidth="1"/>
    <col min="4863" max="4863" width="5.88671875" style="9" customWidth="1"/>
    <col min="4864" max="4864" width="8.109375" style="9" customWidth="1"/>
    <col min="4865" max="4865" width="7.44140625" style="9" customWidth="1"/>
    <col min="4866" max="4866" width="5.5546875" style="9" customWidth="1"/>
    <col min="4867" max="4867" width="6.5546875" style="9" customWidth="1"/>
    <col min="4868" max="4868" width="6.109375" style="9" customWidth="1"/>
    <col min="4869" max="4869" width="6.44140625" style="9" customWidth="1"/>
    <col min="4870" max="4870" width="6" style="9" customWidth="1"/>
    <col min="4871" max="4871" width="6.88671875" style="9" customWidth="1"/>
    <col min="4872" max="5097" width="9.109375" style="9"/>
    <col min="5098" max="5098" width="6" style="9" customWidth="1"/>
    <col min="5099" max="5099" width="13.6640625" style="9" customWidth="1"/>
    <col min="5100" max="5100" width="6.33203125" style="9" customWidth="1"/>
    <col min="5101" max="5101" width="7.44140625" style="9" customWidth="1"/>
    <col min="5102" max="5104" width="6.88671875" style="9" customWidth="1"/>
    <col min="5105" max="5106" width="6.5546875" style="9" customWidth="1"/>
    <col min="5107" max="5107" width="7.6640625" style="9" customWidth="1"/>
    <col min="5108" max="5108" width="8.109375" style="9" customWidth="1"/>
    <col min="5109" max="5109" width="6" style="9" customWidth="1"/>
    <col min="5110" max="5110" width="7.6640625" style="9" customWidth="1"/>
    <col min="5111" max="5111" width="7.44140625" style="9" customWidth="1"/>
    <col min="5112" max="5112" width="5" style="9" customWidth="1"/>
    <col min="5113" max="5113" width="6.44140625" style="9" customWidth="1"/>
    <col min="5114" max="5114" width="7" style="9" customWidth="1"/>
    <col min="5115" max="5115" width="6.88671875" style="9" customWidth="1"/>
    <col min="5116" max="5116" width="6.44140625" style="9" customWidth="1"/>
    <col min="5117" max="5117" width="7.44140625" style="9" customWidth="1"/>
    <col min="5118" max="5118" width="8" style="9" customWidth="1"/>
    <col min="5119" max="5119" width="5.88671875" style="9" customWidth="1"/>
    <col min="5120" max="5120" width="8.109375" style="9" customWidth="1"/>
    <col min="5121" max="5121" width="7.44140625" style="9" customWidth="1"/>
    <col min="5122" max="5122" width="5.5546875" style="9" customWidth="1"/>
    <col min="5123" max="5123" width="6.5546875" style="9" customWidth="1"/>
    <col min="5124" max="5124" width="6.109375" style="9" customWidth="1"/>
    <col min="5125" max="5125" width="6.44140625" style="9" customWidth="1"/>
    <col min="5126" max="5126" width="6" style="9" customWidth="1"/>
    <col min="5127" max="5127" width="6.88671875" style="9" customWidth="1"/>
    <col min="5128" max="5353" width="9.109375" style="9"/>
    <col min="5354" max="5354" width="6" style="9" customWidth="1"/>
    <col min="5355" max="5355" width="13.6640625" style="9" customWidth="1"/>
    <col min="5356" max="5356" width="6.33203125" style="9" customWidth="1"/>
    <col min="5357" max="5357" width="7.44140625" style="9" customWidth="1"/>
    <col min="5358" max="5360" width="6.88671875" style="9" customWidth="1"/>
    <col min="5361" max="5362" width="6.5546875" style="9" customWidth="1"/>
    <col min="5363" max="5363" width="7.6640625" style="9" customWidth="1"/>
    <col min="5364" max="5364" width="8.109375" style="9" customWidth="1"/>
    <col min="5365" max="5365" width="6" style="9" customWidth="1"/>
    <col min="5366" max="5366" width="7.6640625" style="9" customWidth="1"/>
    <col min="5367" max="5367" width="7.44140625" style="9" customWidth="1"/>
    <col min="5368" max="5368" width="5" style="9" customWidth="1"/>
    <col min="5369" max="5369" width="6.44140625" style="9" customWidth="1"/>
    <col min="5370" max="5370" width="7" style="9" customWidth="1"/>
    <col min="5371" max="5371" width="6.88671875" style="9" customWidth="1"/>
    <col min="5372" max="5372" width="6.44140625" style="9" customWidth="1"/>
    <col min="5373" max="5373" width="7.44140625" style="9" customWidth="1"/>
    <col min="5374" max="5374" width="8" style="9" customWidth="1"/>
    <col min="5375" max="5375" width="5.88671875" style="9" customWidth="1"/>
    <col min="5376" max="5376" width="8.109375" style="9" customWidth="1"/>
    <col min="5377" max="5377" width="7.44140625" style="9" customWidth="1"/>
    <col min="5378" max="5378" width="5.5546875" style="9" customWidth="1"/>
    <col min="5379" max="5379" width="6.5546875" style="9" customWidth="1"/>
    <col min="5380" max="5380" width="6.109375" style="9" customWidth="1"/>
    <col min="5381" max="5381" width="6.44140625" style="9" customWidth="1"/>
    <col min="5382" max="5382" width="6" style="9" customWidth="1"/>
    <col min="5383" max="5383" width="6.88671875" style="9" customWidth="1"/>
    <col min="5384" max="5609" width="9.109375" style="9"/>
    <col min="5610" max="5610" width="6" style="9" customWidth="1"/>
    <col min="5611" max="5611" width="13.6640625" style="9" customWidth="1"/>
    <col min="5612" max="5612" width="6.33203125" style="9" customWidth="1"/>
    <col min="5613" max="5613" width="7.44140625" style="9" customWidth="1"/>
    <col min="5614" max="5616" width="6.88671875" style="9" customWidth="1"/>
    <col min="5617" max="5618" width="6.5546875" style="9" customWidth="1"/>
    <col min="5619" max="5619" width="7.6640625" style="9" customWidth="1"/>
    <col min="5620" max="5620" width="8.109375" style="9" customWidth="1"/>
    <col min="5621" max="5621" width="6" style="9" customWidth="1"/>
    <col min="5622" max="5622" width="7.6640625" style="9" customWidth="1"/>
    <col min="5623" max="5623" width="7.44140625" style="9" customWidth="1"/>
    <col min="5624" max="5624" width="5" style="9" customWidth="1"/>
    <col min="5625" max="5625" width="6.44140625" style="9" customWidth="1"/>
    <col min="5626" max="5626" width="7" style="9" customWidth="1"/>
    <col min="5627" max="5627" width="6.88671875" style="9" customWidth="1"/>
    <col min="5628" max="5628" width="6.44140625" style="9" customWidth="1"/>
    <col min="5629" max="5629" width="7.44140625" style="9" customWidth="1"/>
    <col min="5630" max="5630" width="8" style="9" customWidth="1"/>
    <col min="5631" max="5631" width="5.88671875" style="9" customWidth="1"/>
    <col min="5632" max="5632" width="8.109375" style="9" customWidth="1"/>
    <col min="5633" max="5633" width="7.44140625" style="9" customWidth="1"/>
    <col min="5634" max="5634" width="5.5546875" style="9" customWidth="1"/>
    <col min="5635" max="5635" width="6.5546875" style="9" customWidth="1"/>
    <col min="5636" max="5636" width="6.109375" style="9" customWidth="1"/>
    <col min="5637" max="5637" width="6.44140625" style="9" customWidth="1"/>
    <col min="5638" max="5638" width="6" style="9" customWidth="1"/>
    <col min="5639" max="5639" width="6.88671875" style="9" customWidth="1"/>
    <col min="5640" max="5865" width="9.109375" style="9"/>
    <col min="5866" max="5866" width="6" style="9" customWidth="1"/>
    <col min="5867" max="5867" width="13.6640625" style="9" customWidth="1"/>
    <col min="5868" max="5868" width="6.33203125" style="9" customWidth="1"/>
    <col min="5869" max="5869" width="7.44140625" style="9" customWidth="1"/>
    <col min="5870" max="5872" width="6.88671875" style="9" customWidth="1"/>
    <col min="5873" max="5874" width="6.5546875" style="9" customWidth="1"/>
    <col min="5875" max="5875" width="7.6640625" style="9" customWidth="1"/>
    <col min="5876" max="5876" width="8.109375" style="9" customWidth="1"/>
    <col min="5877" max="5877" width="6" style="9" customWidth="1"/>
    <col min="5878" max="5878" width="7.6640625" style="9" customWidth="1"/>
    <col min="5879" max="5879" width="7.44140625" style="9" customWidth="1"/>
    <col min="5880" max="5880" width="5" style="9" customWidth="1"/>
    <col min="5881" max="5881" width="6.44140625" style="9" customWidth="1"/>
    <col min="5882" max="5882" width="7" style="9" customWidth="1"/>
    <col min="5883" max="5883" width="6.88671875" style="9" customWidth="1"/>
    <col min="5884" max="5884" width="6.44140625" style="9" customWidth="1"/>
    <col min="5885" max="5885" width="7.44140625" style="9" customWidth="1"/>
    <col min="5886" max="5886" width="8" style="9" customWidth="1"/>
    <col min="5887" max="5887" width="5.88671875" style="9" customWidth="1"/>
    <col min="5888" max="5888" width="8.109375" style="9" customWidth="1"/>
    <col min="5889" max="5889" width="7.44140625" style="9" customWidth="1"/>
    <col min="5890" max="5890" width="5.5546875" style="9" customWidth="1"/>
    <col min="5891" max="5891" width="6.5546875" style="9" customWidth="1"/>
    <col min="5892" max="5892" width="6.109375" style="9" customWidth="1"/>
    <col min="5893" max="5893" width="6.44140625" style="9" customWidth="1"/>
    <col min="5894" max="5894" width="6" style="9" customWidth="1"/>
    <col min="5895" max="5895" width="6.88671875" style="9" customWidth="1"/>
    <col min="5896" max="6121" width="9.109375" style="9"/>
    <col min="6122" max="6122" width="6" style="9" customWidth="1"/>
    <col min="6123" max="6123" width="13.6640625" style="9" customWidth="1"/>
    <col min="6124" max="6124" width="6.33203125" style="9" customWidth="1"/>
    <col min="6125" max="6125" width="7.44140625" style="9" customWidth="1"/>
    <col min="6126" max="6128" width="6.88671875" style="9" customWidth="1"/>
    <col min="6129" max="6130" width="6.5546875" style="9" customWidth="1"/>
    <col min="6131" max="6131" width="7.6640625" style="9" customWidth="1"/>
    <col min="6132" max="6132" width="8.109375" style="9" customWidth="1"/>
    <col min="6133" max="6133" width="6" style="9" customWidth="1"/>
    <col min="6134" max="6134" width="7.6640625" style="9" customWidth="1"/>
    <col min="6135" max="6135" width="7.44140625" style="9" customWidth="1"/>
    <col min="6136" max="6136" width="5" style="9" customWidth="1"/>
    <col min="6137" max="6137" width="6.44140625" style="9" customWidth="1"/>
    <col min="6138" max="6138" width="7" style="9" customWidth="1"/>
    <col min="6139" max="6139" width="6.88671875" style="9" customWidth="1"/>
    <col min="6140" max="6140" width="6.44140625" style="9" customWidth="1"/>
    <col min="6141" max="6141" width="7.44140625" style="9" customWidth="1"/>
    <col min="6142" max="6142" width="8" style="9" customWidth="1"/>
    <col min="6143" max="6143" width="5.88671875" style="9" customWidth="1"/>
    <col min="6144" max="6144" width="8.109375" style="9" customWidth="1"/>
    <col min="6145" max="6145" width="7.44140625" style="9" customWidth="1"/>
    <col min="6146" max="6146" width="5.5546875" style="9" customWidth="1"/>
    <col min="6147" max="6147" width="6.5546875" style="9" customWidth="1"/>
    <col min="6148" max="6148" width="6.109375" style="9" customWidth="1"/>
    <col min="6149" max="6149" width="6.44140625" style="9" customWidth="1"/>
    <col min="6150" max="6150" width="6" style="9" customWidth="1"/>
    <col min="6151" max="6151" width="6.88671875" style="9" customWidth="1"/>
    <col min="6152" max="6377" width="9.109375" style="9"/>
    <col min="6378" max="6378" width="6" style="9" customWidth="1"/>
    <col min="6379" max="6379" width="13.6640625" style="9" customWidth="1"/>
    <col min="6380" max="6380" width="6.33203125" style="9" customWidth="1"/>
    <col min="6381" max="6381" width="7.44140625" style="9" customWidth="1"/>
    <col min="6382" max="6384" width="6.88671875" style="9" customWidth="1"/>
    <col min="6385" max="6386" width="6.5546875" style="9" customWidth="1"/>
    <col min="6387" max="6387" width="7.6640625" style="9" customWidth="1"/>
    <col min="6388" max="6388" width="8.109375" style="9" customWidth="1"/>
    <col min="6389" max="6389" width="6" style="9" customWidth="1"/>
    <col min="6390" max="6390" width="7.6640625" style="9" customWidth="1"/>
    <col min="6391" max="6391" width="7.44140625" style="9" customWidth="1"/>
    <col min="6392" max="6392" width="5" style="9" customWidth="1"/>
    <col min="6393" max="6393" width="6.44140625" style="9" customWidth="1"/>
    <col min="6394" max="6394" width="7" style="9" customWidth="1"/>
    <col min="6395" max="6395" width="6.88671875" style="9" customWidth="1"/>
    <col min="6396" max="6396" width="6.44140625" style="9" customWidth="1"/>
    <col min="6397" max="6397" width="7.44140625" style="9" customWidth="1"/>
    <col min="6398" max="6398" width="8" style="9" customWidth="1"/>
    <col min="6399" max="6399" width="5.88671875" style="9" customWidth="1"/>
    <col min="6400" max="6400" width="8.109375" style="9" customWidth="1"/>
    <col min="6401" max="6401" width="7.44140625" style="9" customWidth="1"/>
    <col min="6402" max="6402" width="5.5546875" style="9" customWidth="1"/>
    <col min="6403" max="6403" width="6.5546875" style="9" customWidth="1"/>
    <col min="6404" max="6404" width="6.109375" style="9" customWidth="1"/>
    <col min="6405" max="6405" width="6.44140625" style="9" customWidth="1"/>
    <col min="6406" max="6406" width="6" style="9" customWidth="1"/>
    <col min="6407" max="6407" width="6.88671875" style="9" customWidth="1"/>
    <col min="6408" max="6633" width="9.109375" style="9"/>
    <col min="6634" max="6634" width="6" style="9" customWidth="1"/>
    <col min="6635" max="6635" width="13.6640625" style="9" customWidth="1"/>
    <col min="6636" max="6636" width="6.33203125" style="9" customWidth="1"/>
    <col min="6637" max="6637" width="7.44140625" style="9" customWidth="1"/>
    <col min="6638" max="6640" width="6.88671875" style="9" customWidth="1"/>
    <col min="6641" max="6642" width="6.5546875" style="9" customWidth="1"/>
    <col min="6643" max="6643" width="7.6640625" style="9" customWidth="1"/>
    <col min="6644" max="6644" width="8.109375" style="9" customWidth="1"/>
    <col min="6645" max="6645" width="6" style="9" customWidth="1"/>
    <col min="6646" max="6646" width="7.6640625" style="9" customWidth="1"/>
    <col min="6647" max="6647" width="7.44140625" style="9" customWidth="1"/>
    <col min="6648" max="6648" width="5" style="9" customWidth="1"/>
    <col min="6649" max="6649" width="6.44140625" style="9" customWidth="1"/>
    <col min="6650" max="6650" width="7" style="9" customWidth="1"/>
    <col min="6651" max="6651" width="6.88671875" style="9" customWidth="1"/>
    <col min="6652" max="6652" width="6.44140625" style="9" customWidth="1"/>
    <col min="6653" max="6653" width="7.44140625" style="9" customWidth="1"/>
    <col min="6654" max="6654" width="8" style="9" customWidth="1"/>
    <col min="6655" max="6655" width="5.88671875" style="9" customWidth="1"/>
    <col min="6656" max="6656" width="8.109375" style="9" customWidth="1"/>
    <col min="6657" max="6657" width="7.44140625" style="9" customWidth="1"/>
    <col min="6658" max="6658" width="5.5546875" style="9" customWidth="1"/>
    <col min="6659" max="6659" width="6.5546875" style="9" customWidth="1"/>
    <col min="6660" max="6660" width="6.109375" style="9" customWidth="1"/>
    <col min="6661" max="6661" width="6.44140625" style="9" customWidth="1"/>
    <col min="6662" max="6662" width="6" style="9" customWidth="1"/>
    <col min="6663" max="6663" width="6.88671875" style="9" customWidth="1"/>
    <col min="6664" max="6889" width="9.109375" style="9"/>
    <col min="6890" max="6890" width="6" style="9" customWidth="1"/>
    <col min="6891" max="6891" width="13.6640625" style="9" customWidth="1"/>
    <col min="6892" max="6892" width="6.33203125" style="9" customWidth="1"/>
    <col min="6893" max="6893" width="7.44140625" style="9" customWidth="1"/>
    <col min="6894" max="6896" width="6.88671875" style="9" customWidth="1"/>
    <col min="6897" max="6898" width="6.5546875" style="9" customWidth="1"/>
    <col min="6899" max="6899" width="7.6640625" style="9" customWidth="1"/>
    <col min="6900" max="6900" width="8.109375" style="9" customWidth="1"/>
    <col min="6901" max="6901" width="6" style="9" customWidth="1"/>
    <col min="6902" max="6902" width="7.6640625" style="9" customWidth="1"/>
    <col min="6903" max="6903" width="7.44140625" style="9" customWidth="1"/>
    <col min="6904" max="6904" width="5" style="9" customWidth="1"/>
    <col min="6905" max="6905" width="6.44140625" style="9" customWidth="1"/>
    <col min="6906" max="6906" width="7" style="9" customWidth="1"/>
    <col min="6907" max="6907" width="6.88671875" style="9" customWidth="1"/>
    <col min="6908" max="6908" width="6.44140625" style="9" customWidth="1"/>
    <col min="6909" max="6909" width="7.44140625" style="9" customWidth="1"/>
    <col min="6910" max="6910" width="8" style="9" customWidth="1"/>
    <col min="6911" max="6911" width="5.88671875" style="9" customWidth="1"/>
    <col min="6912" max="6912" width="8.109375" style="9" customWidth="1"/>
    <col min="6913" max="6913" width="7.44140625" style="9" customWidth="1"/>
    <col min="6914" max="6914" width="5.5546875" style="9" customWidth="1"/>
    <col min="6915" max="6915" width="6.5546875" style="9" customWidth="1"/>
    <col min="6916" max="6916" width="6.109375" style="9" customWidth="1"/>
    <col min="6917" max="6917" width="6.44140625" style="9" customWidth="1"/>
    <col min="6918" max="6918" width="6" style="9" customWidth="1"/>
    <col min="6919" max="6919" width="6.88671875" style="9" customWidth="1"/>
    <col min="6920" max="7145" width="9.109375" style="9"/>
    <col min="7146" max="7146" width="6" style="9" customWidth="1"/>
    <col min="7147" max="7147" width="13.6640625" style="9" customWidth="1"/>
    <col min="7148" max="7148" width="6.33203125" style="9" customWidth="1"/>
    <col min="7149" max="7149" width="7.44140625" style="9" customWidth="1"/>
    <col min="7150" max="7152" width="6.88671875" style="9" customWidth="1"/>
    <col min="7153" max="7154" width="6.5546875" style="9" customWidth="1"/>
    <col min="7155" max="7155" width="7.6640625" style="9" customWidth="1"/>
    <col min="7156" max="7156" width="8.109375" style="9" customWidth="1"/>
    <col min="7157" max="7157" width="6" style="9" customWidth="1"/>
    <col min="7158" max="7158" width="7.6640625" style="9" customWidth="1"/>
    <col min="7159" max="7159" width="7.44140625" style="9" customWidth="1"/>
    <col min="7160" max="7160" width="5" style="9" customWidth="1"/>
    <col min="7161" max="7161" width="6.44140625" style="9" customWidth="1"/>
    <col min="7162" max="7162" width="7" style="9" customWidth="1"/>
    <col min="7163" max="7163" width="6.88671875" style="9" customWidth="1"/>
    <col min="7164" max="7164" width="6.44140625" style="9" customWidth="1"/>
    <col min="7165" max="7165" width="7.44140625" style="9" customWidth="1"/>
    <col min="7166" max="7166" width="8" style="9" customWidth="1"/>
    <col min="7167" max="7167" width="5.88671875" style="9" customWidth="1"/>
    <col min="7168" max="7168" width="8.109375" style="9" customWidth="1"/>
    <col min="7169" max="7169" width="7.44140625" style="9" customWidth="1"/>
    <col min="7170" max="7170" width="5.5546875" style="9" customWidth="1"/>
    <col min="7171" max="7171" width="6.5546875" style="9" customWidth="1"/>
    <col min="7172" max="7172" width="6.109375" style="9" customWidth="1"/>
    <col min="7173" max="7173" width="6.44140625" style="9" customWidth="1"/>
    <col min="7174" max="7174" width="6" style="9" customWidth="1"/>
    <col min="7175" max="7175" width="6.88671875" style="9" customWidth="1"/>
    <col min="7176" max="7401" width="9.109375" style="9"/>
    <col min="7402" max="7402" width="6" style="9" customWidth="1"/>
    <col min="7403" max="7403" width="13.6640625" style="9" customWidth="1"/>
    <col min="7404" max="7404" width="6.33203125" style="9" customWidth="1"/>
    <col min="7405" max="7405" width="7.44140625" style="9" customWidth="1"/>
    <col min="7406" max="7408" width="6.88671875" style="9" customWidth="1"/>
    <col min="7409" max="7410" width="6.5546875" style="9" customWidth="1"/>
    <col min="7411" max="7411" width="7.6640625" style="9" customWidth="1"/>
    <col min="7412" max="7412" width="8.109375" style="9" customWidth="1"/>
    <col min="7413" max="7413" width="6" style="9" customWidth="1"/>
    <col min="7414" max="7414" width="7.6640625" style="9" customWidth="1"/>
    <col min="7415" max="7415" width="7.44140625" style="9" customWidth="1"/>
    <col min="7416" max="7416" width="5" style="9" customWidth="1"/>
    <col min="7417" max="7417" width="6.44140625" style="9" customWidth="1"/>
    <col min="7418" max="7418" width="7" style="9" customWidth="1"/>
    <col min="7419" max="7419" width="6.88671875" style="9" customWidth="1"/>
    <col min="7420" max="7420" width="6.44140625" style="9" customWidth="1"/>
    <col min="7421" max="7421" width="7.44140625" style="9" customWidth="1"/>
    <col min="7422" max="7422" width="8" style="9" customWidth="1"/>
    <col min="7423" max="7423" width="5.88671875" style="9" customWidth="1"/>
    <col min="7424" max="7424" width="8.109375" style="9" customWidth="1"/>
    <col min="7425" max="7425" width="7.44140625" style="9" customWidth="1"/>
    <col min="7426" max="7426" width="5.5546875" style="9" customWidth="1"/>
    <col min="7427" max="7427" width="6.5546875" style="9" customWidth="1"/>
    <col min="7428" max="7428" width="6.109375" style="9" customWidth="1"/>
    <col min="7429" max="7429" width="6.44140625" style="9" customWidth="1"/>
    <col min="7430" max="7430" width="6" style="9" customWidth="1"/>
    <col min="7431" max="7431" width="6.88671875" style="9" customWidth="1"/>
    <col min="7432" max="7657" width="9.109375" style="9"/>
    <col min="7658" max="7658" width="6" style="9" customWidth="1"/>
    <col min="7659" max="7659" width="13.6640625" style="9" customWidth="1"/>
    <col min="7660" max="7660" width="6.33203125" style="9" customWidth="1"/>
    <col min="7661" max="7661" width="7.44140625" style="9" customWidth="1"/>
    <col min="7662" max="7664" width="6.88671875" style="9" customWidth="1"/>
    <col min="7665" max="7666" width="6.5546875" style="9" customWidth="1"/>
    <col min="7667" max="7667" width="7.6640625" style="9" customWidth="1"/>
    <col min="7668" max="7668" width="8.109375" style="9" customWidth="1"/>
    <col min="7669" max="7669" width="6" style="9" customWidth="1"/>
    <col min="7670" max="7670" width="7.6640625" style="9" customWidth="1"/>
    <col min="7671" max="7671" width="7.44140625" style="9" customWidth="1"/>
    <col min="7672" max="7672" width="5" style="9" customWidth="1"/>
    <col min="7673" max="7673" width="6.44140625" style="9" customWidth="1"/>
    <col min="7674" max="7674" width="7" style="9" customWidth="1"/>
    <col min="7675" max="7675" width="6.88671875" style="9" customWidth="1"/>
    <col min="7676" max="7676" width="6.44140625" style="9" customWidth="1"/>
    <col min="7677" max="7677" width="7.44140625" style="9" customWidth="1"/>
    <col min="7678" max="7678" width="8" style="9" customWidth="1"/>
    <col min="7679" max="7679" width="5.88671875" style="9" customWidth="1"/>
    <col min="7680" max="7680" width="8.109375" style="9" customWidth="1"/>
    <col min="7681" max="7681" width="7.44140625" style="9" customWidth="1"/>
    <col min="7682" max="7682" width="5.5546875" style="9" customWidth="1"/>
    <col min="7683" max="7683" width="6.5546875" style="9" customWidth="1"/>
    <col min="7684" max="7684" width="6.109375" style="9" customWidth="1"/>
    <col min="7685" max="7685" width="6.44140625" style="9" customWidth="1"/>
    <col min="7686" max="7686" width="6" style="9" customWidth="1"/>
    <col min="7687" max="7687" width="6.88671875" style="9" customWidth="1"/>
    <col min="7688" max="7913" width="9.109375" style="9"/>
    <col min="7914" max="7914" width="6" style="9" customWidth="1"/>
    <col min="7915" max="7915" width="13.6640625" style="9" customWidth="1"/>
    <col min="7916" max="7916" width="6.33203125" style="9" customWidth="1"/>
    <col min="7917" max="7917" width="7.44140625" style="9" customWidth="1"/>
    <col min="7918" max="7920" width="6.88671875" style="9" customWidth="1"/>
    <col min="7921" max="7922" width="6.5546875" style="9" customWidth="1"/>
    <col min="7923" max="7923" width="7.6640625" style="9" customWidth="1"/>
    <col min="7924" max="7924" width="8.109375" style="9" customWidth="1"/>
    <col min="7925" max="7925" width="6" style="9" customWidth="1"/>
    <col min="7926" max="7926" width="7.6640625" style="9" customWidth="1"/>
    <col min="7927" max="7927" width="7.44140625" style="9" customWidth="1"/>
    <col min="7928" max="7928" width="5" style="9" customWidth="1"/>
    <col min="7929" max="7929" width="6.44140625" style="9" customWidth="1"/>
    <col min="7930" max="7930" width="7" style="9" customWidth="1"/>
    <col min="7931" max="7931" width="6.88671875" style="9" customWidth="1"/>
    <col min="7932" max="7932" width="6.44140625" style="9" customWidth="1"/>
    <col min="7933" max="7933" width="7.44140625" style="9" customWidth="1"/>
    <col min="7934" max="7934" width="8" style="9" customWidth="1"/>
    <col min="7935" max="7935" width="5.88671875" style="9" customWidth="1"/>
    <col min="7936" max="7936" width="8.109375" style="9" customWidth="1"/>
    <col min="7937" max="7937" width="7.44140625" style="9" customWidth="1"/>
    <col min="7938" max="7938" width="5.5546875" style="9" customWidth="1"/>
    <col min="7939" max="7939" width="6.5546875" style="9" customWidth="1"/>
    <col min="7940" max="7940" width="6.109375" style="9" customWidth="1"/>
    <col min="7941" max="7941" width="6.44140625" style="9" customWidth="1"/>
    <col min="7942" max="7942" width="6" style="9" customWidth="1"/>
    <col min="7943" max="7943" width="6.88671875" style="9" customWidth="1"/>
    <col min="7944" max="8169" width="9.109375" style="9"/>
    <col min="8170" max="8170" width="6" style="9" customWidth="1"/>
    <col min="8171" max="8171" width="13.6640625" style="9" customWidth="1"/>
    <col min="8172" max="8172" width="6.33203125" style="9" customWidth="1"/>
    <col min="8173" max="8173" width="7.44140625" style="9" customWidth="1"/>
    <col min="8174" max="8176" width="6.88671875" style="9" customWidth="1"/>
    <col min="8177" max="8178" width="6.5546875" style="9" customWidth="1"/>
    <col min="8179" max="8179" width="7.6640625" style="9" customWidth="1"/>
    <col min="8180" max="8180" width="8.109375" style="9" customWidth="1"/>
    <col min="8181" max="8181" width="6" style="9" customWidth="1"/>
    <col min="8182" max="8182" width="7.6640625" style="9" customWidth="1"/>
    <col min="8183" max="8183" width="7.44140625" style="9" customWidth="1"/>
    <col min="8184" max="8184" width="5" style="9" customWidth="1"/>
    <col min="8185" max="8185" width="6.44140625" style="9" customWidth="1"/>
    <col min="8186" max="8186" width="7" style="9" customWidth="1"/>
    <col min="8187" max="8187" width="6.88671875" style="9" customWidth="1"/>
    <col min="8188" max="8188" width="6.44140625" style="9" customWidth="1"/>
    <col min="8189" max="8189" width="7.44140625" style="9" customWidth="1"/>
    <col min="8190" max="8190" width="8" style="9" customWidth="1"/>
    <col min="8191" max="8191" width="5.88671875" style="9" customWidth="1"/>
    <col min="8192" max="8192" width="8.109375" style="9" customWidth="1"/>
    <col min="8193" max="8193" width="7.44140625" style="9" customWidth="1"/>
    <col min="8194" max="8194" width="5.5546875" style="9" customWidth="1"/>
    <col min="8195" max="8195" width="6.5546875" style="9" customWidth="1"/>
    <col min="8196" max="8196" width="6.109375" style="9" customWidth="1"/>
    <col min="8197" max="8197" width="6.44140625" style="9" customWidth="1"/>
    <col min="8198" max="8198" width="6" style="9" customWidth="1"/>
    <col min="8199" max="8199" width="6.88671875" style="9" customWidth="1"/>
    <col min="8200" max="8425" width="9.109375" style="9"/>
    <col min="8426" max="8426" width="6" style="9" customWidth="1"/>
    <col min="8427" max="8427" width="13.6640625" style="9" customWidth="1"/>
    <col min="8428" max="8428" width="6.33203125" style="9" customWidth="1"/>
    <col min="8429" max="8429" width="7.44140625" style="9" customWidth="1"/>
    <col min="8430" max="8432" width="6.88671875" style="9" customWidth="1"/>
    <col min="8433" max="8434" width="6.5546875" style="9" customWidth="1"/>
    <col min="8435" max="8435" width="7.6640625" style="9" customWidth="1"/>
    <col min="8436" max="8436" width="8.109375" style="9" customWidth="1"/>
    <col min="8437" max="8437" width="6" style="9" customWidth="1"/>
    <col min="8438" max="8438" width="7.6640625" style="9" customWidth="1"/>
    <col min="8439" max="8439" width="7.44140625" style="9" customWidth="1"/>
    <col min="8440" max="8440" width="5" style="9" customWidth="1"/>
    <col min="8441" max="8441" width="6.44140625" style="9" customWidth="1"/>
    <col min="8442" max="8442" width="7" style="9" customWidth="1"/>
    <col min="8443" max="8443" width="6.88671875" style="9" customWidth="1"/>
    <col min="8444" max="8444" width="6.44140625" style="9" customWidth="1"/>
    <col min="8445" max="8445" width="7.44140625" style="9" customWidth="1"/>
    <col min="8446" max="8446" width="8" style="9" customWidth="1"/>
    <col min="8447" max="8447" width="5.88671875" style="9" customWidth="1"/>
    <col min="8448" max="8448" width="8.109375" style="9" customWidth="1"/>
    <col min="8449" max="8449" width="7.44140625" style="9" customWidth="1"/>
    <col min="8450" max="8450" width="5.5546875" style="9" customWidth="1"/>
    <col min="8451" max="8451" width="6.5546875" style="9" customWidth="1"/>
    <col min="8452" max="8452" width="6.109375" style="9" customWidth="1"/>
    <col min="8453" max="8453" width="6.44140625" style="9" customWidth="1"/>
    <col min="8454" max="8454" width="6" style="9" customWidth="1"/>
    <col min="8455" max="8455" width="6.88671875" style="9" customWidth="1"/>
    <col min="8456" max="8681" width="9.109375" style="9"/>
    <col min="8682" max="8682" width="6" style="9" customWidth="1"/>
    <col min="8683" max="8683" width="13.6640625" style="9" customWidth="1"/>
    <col min="8684" max="8684" width="6.33203125" style="9" customWidth="1"/>
    <col min="8685" max="8685" width="7.44140625" style="9" customWidth="1"/>
    <col min="8686" max="8688" width="6.88671875" style="9" customWidth="1"/>
    <col min="8689" max="8690" width="6.5546875" style="9" customWidth="1"/>
    <col min="8691" max="8691" width="7.6640625" style="9" customWidth="1"/>
    <col min="8692" max="8692" width="8.109375" style="9" customWidth="1"/>
    <col min="8693" max="8693" width="6" style="9" customWidth="1"/>
    <col min="8694" max="8694" width="7.6640625" style="9" customWidth="1"/>
    <col min="8695" max="8695" width="7.44140625" style="9" customWidth="1"/>
    <col min="8696" max="8696" width="5" style="9" customWidth="1"/>
    <col min="8697" max="8697" width="6.44140625" style="9" customWidth="1"/>
    <col min="8698" max="8698" width="7" style="9" customWidth="1"/>
    <col min="8699" max="8699" width="6.88671875" style="9" customWidth="1"/>
    <col min="8700" max="8700" width="6.44140625" style="9" customWidth="1"/>
    <col min="8701" max="8701" width="7.44140625" style="9" customWidth="1"/>
    <col min="8702" max="8702" width="8" style="9" customWidth="1"/>
    <col min="8703" max="8703" width="5.88671875" style="9" customWidth="1"/>
    <col min="8704" max="8704" width="8.109375" style="9" customWidth="1"/>
    <col min="8705" max="8705" width="7.44140625" style="9" customWidth="1"/>
    <col min="8706" max="8706" width="5.5546875" style="9" customWidth="1"/>
    <col min="8707" max="8707" width="6.5546875" style="9" customWidth="1"/>
    <col min="8708" max="8708" width="6.109375" style="9" customWidth="1"/>
    <col min="8709" max="8709" width="6.44140625" style="9" customWidth="1"/>
    <col min="8710" max="8710" width="6" style="9" customWidth="1"/>
    <col min="8711" max="8711" width="6.88671875" style="9" customWidth="1"/>
    <col min="8712" max="8937" width="9.109375" style="9"/>
    <col min="8938" max="8938" width="6" style="9" customWidth="1"/>
    <col min="8939" max="8939" width="13.6640625" style="9" customWidth="1"/>
    <col min="8940" max="8940" width="6.33203125" style="9" customWidth="1"/>
    <col min="8941" max="8941" width="7.44140625" style="9" customWidth="1"/>
    <col min="8942" max="8944" width="6.88671875" style="9" customWidth="1"/>
    <col min="8945" max="8946" width="6.5546875" style="9" customWidth="1"/>
    <col min="8947" max="8947" width="7.6640625" style="9" customWidth="1"/>
    <col min="8948" max="8948" width="8.109375" style="9" customWidth="1"/>
    <col min="8949" max="8949" width="6" style="9" customWidth="1"/>
    <col min="8950" max="8950" width="7.6640625" style="9" customWidth="1"/>
    <col min="8951" max="8951" width="7.44140625" style="9" customWidth="1"/>
    <col min="8952" max="8952" width="5" style="9" customWidth="1"/>
    <col min="8953" max="8953" width="6.44140625" style="9" customWidth="1"/>
    <col min="8954" max="8954" width="7" style="9" customWidth="1"/>
    <col min="8955" max="8955" width="6.88671875" style="9" customWidth="1"/>
    <col min="8956" max="8956" width="6.44140625" style="9" customWidth="1"/>
    <col min="8957" max="8957" width="7.44140625" style="9" customWidth="1"/>
    <col min="8958" max="8958" width="8" style="9" customWidth="1"/>
    <col min="8959" max="8959" width="5.88671875" style="9" customWidth="1"/>
    <col min="8960" max="8960" width="8.109375" style="9" customWidth="1"/>
    <col min="8961" max="8961" width="7.44140625" style="9" customWidth="1"/>
    <col min="8962" max="8962" width="5.5546875" style="9" customWidth="1"/>
    <col min="8963" max="8963" width="6.5546875" style="9" customWidth="1"/>
    <col min="8964" max="8964" width="6.109375" style="9" customWidth="1"/>
    <col min="8965" max="8965" width="6.44140625" style="9" customWidth="1"/>
    <col min="8966" max="8966" width="6" style="9" customWidth="1"/>
    <col min="8967" max="8967" width="6.88671875" style="9" customWidth="1"/>
    <col min="8968" max="9193" width="9.109375" style="9"/>
    <col min="9194" max="9194" width="6" style="9" customWidth="1"/>
    <col min="9195" max="9195" width="13.6640625" style="9" customWidth="1"/>
    <col min="9196" max="9196" width="6.33203125" style="9" customWidth="1"/>
    <col min="9197" max="9197" width="7.44140625" style="9" customWidth="1"/>
    <col min="9198" max="9200" width="6.88671875" style="9" customWidth="1"/>
    <col min="9201" max="9202" width="6.5546875" style="9" customWidth="1"/>
    <col min="9203" max="9203" width="7.6640625" style="9" customWidth="1"/>
    <col min="9204" max="9204" width="8.109375" style="9" customWidth="1"/>
    <col min="9205" max="9205" width="6" style="9" customWidth="1"/>
    <col min="9206" max="9206" width="7.6640625" style="9" customWidth="1"/>
    <col min="9207" max="9207" width="7.44140625" style="9" customWidth="1"/>
    <col min="9208" max="9208" width="5" style="9" customWidth="1"/>
    <col min="9209" max="9209" width="6.44140625" style="9" customWidth="1"/>
    <col min="9210" max="9210" width="7" style="9" customWidth="1"/>
    <col min="9211" max="9211" width="6.88671875" style="9" customWidth="1"/>
    <col min="9212" max="9212" width="6.44140625" style="9" customWidth="1"/>
    <col min="9213" max="9213" width="7.44140625" style="9" customWidth="1"/>
    <col min="9214" max="9214" width="8" style="9" customWidth="1"/>
    <col min="9215" max="9215" width="5.88671875" style="9" customWidth="1"/>
    <col min="9216" max="9216" width="8.109375" style="9" customWidth="1"/>
    <col min="9217" max="9217" width="7.44140625" style="9" customWidth="1"/>
    <col min="9218" max="9218" width="5.5546875" style="9" customWidth="1"/>
    <col min="9219" max="9219" width="6.5546875" style="9" customWidth="1"/>
    <col min="9220" max="9220" width="6.109375" style="9" customWidth="1"/>
    <col min="9221" max="9221" width="6.44140625" style="9" customWidth="1"/>
    <col min="9222" max="9222" width="6" style="9" customWidth="1"/>
    <col min="9223" max="9223" width="6.88671875" style="9" customWidth="1"/>
    <col min="9224" max="9449" width="9.109375" style="9"/>
    <col min="9450" max="9450" width="6" style="9" customWidth="1"/>
    <col min="9451" max="9451" width="13.6640625" style="9" customWidth="1"/>
    <col min="9452" max="9452" width="6.33203125" style="9" customWidth="1"/>
    <col min="9453" max="9453" width="7.44140625" style="9" customWidth="1"/>
    <col min="9454" max="9456" width="6.88671875" style="9" customWidth="1"/>
    <col min="9457" max="9458" width="6.5546875" style="9" customWidth="1"/>
    <col min="9459" max="9459" width="7.6640625" style="9" customWidth="1"/>
    <col min="9460" max="9460" width="8.109375" style="9" customWidth="1"/>
    <col min="9461" max="9461" width="6" style="9" customWidth="1"/>
    <col min="9462" max="9462" width="7.6640625" style="9" customWidth="1"/>
    <col min="9463" max="9463" width="7.44140625" style="9" customWidth="1"/>
    <col min="9464" max="9464" width="5" style="9" customWidth="1"/>
    <col min="9465" max="9465" width="6.44140625" style="9" customWidth="1"/>
    <col min="9466" max="9466" width="7" style="9" customWidth="1"/>
    <col min="9467" max="9467" width="6.88671875" style="9" customWidth="1"/>
    <col min="9468" max="9468" width="6.44140625" style="9" customWidth="1"/>
    <col min="9469" max="9469" width="7.44140625" style="9" customWidth="1"/>
    <col min="9470" max="9470" width="8" style="9" customWidth="1"/>
    <col min="9471" max="9471" width="5.88671875" style="9" customWidth="1"/>
    <col min="9472" max="9472" width="8.109375" style="9" customWidth="1"/>
    <col min="9473" max="9473" width="7.44140625" style="9" customWidth="1"/>
    <col min="9474" max="9474" width="5.5546875" style="9" customWidth="1"/>
    <col min="9475" max="9475" width="6.5546875" style="9" customWidth="1"/>
    <col min="9476" max="9476" width="6.109375" style="9" customWidth="1"/>
    <col min="9477" max="9477" width="6.44140625" style="9" customWidth="1"/>
    <col min="9478" max="9478" width="6" style="9" customWidth="1"/>
    <col min="9479" max="9479" width="6.88671875" style="9" customWidth="1"/>
    <col min="9480" max="9705" width="9.109375" style="9"/>
    <col min="9706" max="9706" width="6" style="9" customWidth="1"/>
    <col min="9707" max="9707" width="13.6640625" style="9" customWidth="1"/>
    <col min="9708" max="9708" width="6.33203125" style="9" customWidth="1"/>
    <col min="9709" max="9709" width="7.44140625" style="9" customWidth="1"/>
    <col min="9710" max="9712" width="6.88671875" style="9" customWidth="1"/>
    <col min="9713" max="9714" width="6.5546875" style="9" customWidth="1"/>
    <col min="9715" max="9715" width="7.6640625" style="9" customWidth="1"/>
    <col min="9716" max="9716" width="8.109375" style="9" customWidth="1"/>
    <col min="9717" max="9717" width="6" style="9" customWidth="1"/>
    <col min="9718" max="9718" width="7.6640625" style="9" customWidth="1"/>
    <col min="9719" max="9719" width="7.44140625" style="9" customWidth="1"/>
    <col min="9720" max="9720" width="5" style="9" customWidth="1"/>
    <col min="9721" max="9721" width="6.44140625" style="9" customWidth="1"/>
    <col min="9722" max="9722" width="7" style="9" customWidth="1"/>
    <col min="9723" max="9723" width="6.88671875" style="9" customWidth="1"/>
    <col min="9724" max="9724" width="6.44140625" style="9" customWidth="1"/>
    <col min="9725" max="9725" width="7.44140625" style="9" customWidth="1"/>
    <col min="9726" max="9726" width="8" style="9" customWidth="1"/>
    <col min="9727" max="9727" width="5.88671875" style="9" customWidth="1"/>
    <col min="9728" max="9728" width="8.109375" style="9" customWidth="1"/>
    <col min="9729" max="9729" width="7.44140625" style="9" customWidth="1"/>
    <col min="9730" max="9730" width="5.5546875" style="9" customWidth="1"/>
    <col min="9731" max="9731" width="6.5546875" style="9" customWidth="1"/>
    <col min="9732" max="9732" width="6.109375" style="9" customWidth="1"/>
    <col min="9733" max="9733" width="6.44140625" style="9" customWidth="1"/>
    <col min="9734" max="9734" width="6" style="9" customWidth="1"/>
    <col min="9735" max="9735" width="6.88671875" style="9" customWidth="1"/>
    <col min="9736" max="9961" width="9.109375" style="9"/>
    <col min="9962" max="9962" width="6" style="9" customWidth="1"/>
    <col min="9963" max="9963" width="13.6640625" style="9" customWidth="1"/>
    <col min="9964" max="9964" width="6.33203125" style="9" customWidth="1"/>
    <col min="9965" max="9965" width="7.44140625" style="9" customWidth="1"/>
    <col min="9966" max="9968" width="6.88671875" style="9" customWidth="1"/>
    <col min="9969" max="9970" width="6.5546875" style="9" customWidth="1"/>
    <col min="9971" max="9971" width="7.6640625" style="9" customWidth="1"/>
    <col min="9972" max="9972" width="8.109375" style="9" customWidth="1"/>
    <col min="9973" max="9973" width="6" style="9" customWidth="1"/>
    <col min="9974" max="9974" width="7.6640625" style="9" customWidth="1"/>
    <col min="9975" max="9975" width="7.44140625" style="9" customWidth="1"/>
    <col min="9976" max="9976" width="5" style="9" customWidth="1"/>
    <col min="9977" max="9977" width="6.44140625" style="9" customWidth="1"/>
    <col min="9978" max="9978" width="7" style="9" customWidth="1"/>
    <col min="9979" max="9979" width="6.88671875" style="9" customWidth="1"/>
    <col min="9980" max="9980" width="6.44140625" style="9" customWidth="1"/>
    <col min="9981" max="9981" width="7.44140625" style="9" customWidth="1"/>
    <col min="9982" max="9982" width="8" style="9" customWidth="1"/>
    <col min="9983" max="9983" width="5.88671875" style="9" customWidth="1"/>
    <col min="9984" max="9984" width="8.109375" style="9" customWidth="1"/>
    <col min="9985" max="9985" width="7.44140625" style="9" customWidth="1"/>
    <col min="9986" max="9986" width="5.5546875" style="9" customWidth="1"/>
    <col min="9987" max="9987" width="6.5546875" style="9" customWidth="1"/>
    <col min="9988" max="9988" width="6.109375" style="9" customWidth="1"/>
    <col min="9989" max="9989" width="6.44140625" style="9" customWidth="1"/>
    <col min="9990" max="9990" width="6" style="9" customWidth="1"/>
    <col min="9991" max="9991" width="6.88671875" style="9" customWidth="1"/>
    <col min="9992" max="10217" width="9.109375" style="9"/>
    <col min="10218" max="10218" width="6" style="9" customWidth="1"/>
    <col min="10219" max="10219" width="13.6640625" style="9" customWidth="1"/>
    <col min="10220" max="10220" width="6.33203125" style="9" customWidth="1"/>
    <col min="10221" max="10221" width="7.44140625" style="9" customWidth="1"/>
    <col min="10222" max="10224" width="6.88671875" style="9" customWidth="1"/>
    <col min="10225" max="10226" width="6.5546875" style="9" customWidth="1"/>
    <col min="10227" max="10227" width="7.6640625" style="9" customWidth="1"/>
    <col min="10228" max="10228" width="8.109375" style="9" customWidth="1"/>
    <col min="10229" max="10229" width="6" style="9" customWidth="1"/>
    <col min="10230" max="10230" width="7.6640625" style="9" customWidth="1"/>
    <col min="10231" max="10231" width="7.44140625" style="9" customWidth="1"/>
    <col min="10232" max="10232" width="5" style="9" customWidth="1"/>
    <col min="10233" max="10233" width="6.44140625" style="9" customWidth="1"/>
    <col min="10234" max="10234" width="7" style="9" customWidth="1"/>
    <col min="10235" max="10235" width="6.88671875" style="9" customWidth="1"/>
    <col min="10236" max="10236" width="6.44140625" style="9" customWidth="1"/>
    <col min="10237" max="10237" width="7.44140625" style="9" customWidth="1"/>
    <col min="10238" max="10238" width="8" style="9" customWidth="1"/>
    <col min="10239" max="10239" width="5.88671875" style="9" customWidth="1"/>
    <col min="10240" max="10240" width="8.109375" style="9" customWidth="1"/>
    <col min="10241" max="10241" width="7.44140625" style="9" customWidth="1"/>
    <col min="10242" max="10242" width="5.5546875" style="9" customWidth="1"/>
    <col min="10243" max="10243" width="6.5546875" style="9" customWidth="1"/>
    <col min="10244" max="10244" width="6.109375" style="9" customWidth="1"/>
    <col min="10245" max="10245" width="6.44140625" style="9" customWidth="1"/>
    <col min="10246" max="10246" width="6" style="9" customWidth="1"/>
    <col min="10247" max="10247" width="6.88671875" style="9" customWidth="1"/>
    <col min="10248" max="10473" width="9.109375" style="9"/>
    <col min="10474" max="10474" width="6" style="9" customWidth="1"/>
    <col min="10475" max="10475" width="13.6640625" style="9" customWidth="1"/>
    <col min="10476" max="10476" width="6.33203125" style="9" customWidth="1"/>
    <col min="10477" max="10477" width="7.44140625" style="9" customWidth="1"/>
    <col min="10478" max="10480" width="6.88671875" style="9" customWidth="1"/>
    <col min="10481" max="10482" width="6.5546875" style="9" customWidth="1"/>
    <col min="10483" max="10483" width="7.6640625" style="9" customWidth="1"/>
    <col min="10484" max="10484" width="8.109375" style="9" customWidth="1"/>
    <col min="10485" max="10485" width="6" style="9" customWidth="1"/>
    <col min="10486" max="10486" width="7.6640625" style="9" customWidth="1"/>
    <col min="10487" max="10487" width="7.44140625" style="9" customWidth="1"/>
    <col min="10488" max="10488" width="5" style="9" customWidth="1"/>
    <col min="10489" max="10489" width="6.44140625" style="9" customWidth="1"/>
    <col min="10490" max="10490" width="7" style="9" customWidth="1"/>
    <col min="10491" max="10491" width="6.88671875" style="9" customWidth="1"/>
    <col min="10492" max="10492" width="6.44140625" style="9" customWidth="1"/>
    <col min="10493" max="10493" width="7.44140625" style="9" customWidth="1"/>
    <col min="10494" max="10494" width="8" style="9" customWidth="1"/>
    <col min="10495" max="10495" width="5.88671875" style="9" customWidth="1"/>
    <col min="10496" max="10496" width="8.109375" style="9" customWidth="1"/>
    <col min="10497" max="10497" width="7.44140625" style="9" customWidth="1"/>
    <col min="10498" max="10498" width="5.5546875" style="9" customWidth="1"/>
    <col min="10499" max="10499" width="6.5546875" style="9" customWidth="1"/>
    <col min="10500" max="10500" width="6.109375" style="9" customWidth="1"/>
    <col min="10501" max="10501" width="6.44140625" style="9" customWidth="1"/>
    <col min="10502" max="10502" width="6" style="9" customWidth="1"/>
    <col min="10503" max="10503" width="6.88671875" style="9" customWidth="1"/>
    <col min="10504" max="10729" width="9.109375" style="9"/>
    <col min="10730" max="10730" width="6" style="9" customWidth="1"/>
    <col min="10731" max="10731" width="13.6640625" style="9" customWidth="1"/>
    <col min="10732" max="10732" width="6.33203125" style="9" customWidth="1"/>
    <col min="10733" max="10733" width="7.44140625" style="9" customWidth="1"/>
    <col min="10734" max="10736" width="6.88671875" style="9" customWidth="1"/>
    <col min="10737" max="10738" width="6.5546875" style="9" customWidth="1"/>
    <col min="10739" max="10739" width="7.6640625" style="9" customWidth="1"/>
    <col min="10740" max="10740" width="8.109375" style="9" customWidth="1"/>
    <col min="10741" max="10741" width="6" style="9" customWidth="1"/>
    <col min="10742" max="10742" width="7.6640625" style="9" customWidth="1"/>
    <col min="10743" max="10743" width="7.44140625" style="9" customWidth="1"/>
    <col min="10744" max="10744" width="5" style="9" customWidth="1"/>
    <col min="10745" max="10745" width="6.44140625" style="9" customWidth="1"/>
    <col min="10746" max="10746" width="7" style="9" customWidth="1"/>
    <col min="10747" max="10747" width="6.88671875" style="9" customWidth="1"/>
    <col min="10748" max="10748" width="6.44140625" style="9" customWidth="1"/>
    <col min="10749" max="10749" width="7.44140625" style="9" customWidth="1"/>
    <col min="10750" max="10750" width="8" style="9" customWidth="1"/>
    <col min="10751" max="10751" width="5.88671875" style="9" customWidth="1"/>
    <col min="10752" max="10752" width="8.109375" style="9" customWidth="1"/>
    <col min="10753" max="10753" width="7.44140625" style="9" customWidth="1"/>
    <col min="10754" max="10754" width="5.5546875" style="9" customWidth="1"/>
    <col min="10755" max="10755" width="6.5546875" style="9" customWidth="1"/>
    <col min="10756" max="10756" width="6.109375" style="9" customWidth="1"/>
    <col min="10757" max="10757" width="6.44140625" style="9" customWidth="1"/>
    <col min="10758" max="10758" width="6" style="9" customWidth="1"/>
    <col min="10759" max="10759" width="6.88671875" style="9" customWidth="1"/>
    <col min="10760" max="10985" width="9.109375" style="9"/>
    <col min="10986" max="10986" width="6" style="9" customWidth="1"/>
    <col min="10987" max="10987" width="13.6640625" style="9" customWidth="1"/>
    <col min="10988" max="10988" width="6.33203125" style="9" customWidth="1"/>
    <col min="10989" max="10989" width="7.44140625" style="9" customWidth="1"/>
    <col min="10990" max="10992" width="6.88671875" style="9" customWidth="1"/>
    <col min="10993" max="10994" width="6.5546875" style="9" customWidth="1"/>
    <col min="10995" max="10995" width="7.6640625" style="9" customWidth="1"/>
    <col min="10996" max="10996" width="8.109375" style="9" customWidth="1"/>
    <col min="10997" max="10997" width="6" style="9" customWidth="1"/>
    <col min="10998" max="10998" width="7.6640625" style="9" customWidth="1"/>
    <col min="10999" max="10999" width="7.44140625" style="9" customWidth="1"/>
    <col min="11000" max="11000" width="5" style="9" customWidth="1"/>
    <col min="11001" max="11001" width="6.44140625" style="9" customWidth="1"/>
    <col min="11002" max="11002" width="7" style="9" customWidth="1"/>
    <col min="11003" max="11003" width="6.88671875" style="9" customWidth="1"/>
    <col min="11004" max="11004" width="6.44140625" style="9" customWidth="1"/>
    <col min="11005" max="11005" width="7.44140625" style="9" customWidth="1"/>
    <col min="11006" max="11006" width="8" style="9" customWidth="1"/>
    <col min="11007" max="11007" width="5.88671875" style="9" customWidth="1"/>
    <col min="11008" max="11008" width="8.109375" style="9" customWidth="1"/>
    <col min="11009" max="11009" width="7.44140625" style="9" customWidth="1"/>
    <col min="11010" max="11010" width="5.5546875" style="9" customWidth="1"/>
    <col min="11011" max="11011" width="6.5546875" style="9" customWidth="1"/>
    <col min="11012" max="11012" width="6.109375" style="9" customWidth="1"/>
    <col min="11013" max="11013" width="6.44140625" style="9" customWidth="1"/>
    <col min="11014" max="11014" width="6" style="9" customWidth="1"/>
    <col min="11015" max="11015" width="6.88671875" style="9" customWidth="1"/>
    <col min="11016" max="11241" width="9.109375" style="9"/>
    <col min="11242" max="11242" width="6" style="9" customWidth="1"/>
    <col min="11243" max="11243" width="13.6640625" style="9" customWidth="1"/>
    <col min="11244" max="11244" width="6.33203125" style="9" customWidth="1"/>
    <col min="11245" max="11245" width="7.44140625" style="9" customWidth="1"/>
    <col min="11246" max="11248" width="6.88671875" style="9" customWidth="1"/>
    <col min="11249" max="11250" width="6.5546875" style="9" customWidth="1"/>
    <col min="11251" max="11251" width="7.6640625" style="9" customWidth="1"/>
    <col min="11252" max="11252" width="8.109375" style="9" customWidth="1"/>
    <col min="11253" max="11253" width="6" style="9" customWidth="1"/>
    <col min="11254" max="11254" width="7.6640625" style="9" customWidth="1"/>
    <col min="11255" max="11255" width="7.44140625" style="9" customWidth="1"/>
    <col min="11256" max="11256" width="5" style="9" customWidth="1"/>
    <col min="11257" max="11257" width="6.44140625" style="9" customWidth="1"/>
    <col min="11258" max="11258" width="7" style="9" customWidth="1"/>
    <col min="11259" max="11259" width="6.88671875" style="9" customWidth="1"/>
    <col min="11260" max="11260" width="6.44140625" style="9" customWidth="1"/>
    <col min="11261" max="11261" width="7.44140625" style="9" customWidth="1"/>
    <col min="11262" max="11262" width="8" style="9" customWidth="1"/>
    <col min="11263" max="11263" width="5.88671875" style="9" customWidth="1"/>
    <col min="11264" max="11264" width="8.109375" style="9" customWidth="1"/>
    <col min="11265" max="11265" width="7.44140625" style="9" customWidth="1"/>
    <col min="11266" max="11266" width="5.5546875" style="9" customWidth="1"/>
    <col min="11267" max="11267" width="6.5546875" style="9" customWidth="1"/>
    <col min="11268" max="11268" width="6.109375" style="9" customWidth="1"/>
    <col min="11269" max="11269" width="6.44140625" style="9" customWidth="1"/>
    <col min="11270" max="11270" width="6" style="9" customWidth="1"/>
    <col min="11271" max="11271" width="6.88671875" style="9" customWidth="1"/>
    <col min="11272" max="11497" width="9.109375" style="9"/>
    <col min="11498" max="11498" width="6" style="9" customWidth="1"/>
    <col min="11499" max="11499" width="13.6640625" style="9" customWidth="1"/>
    <col min="11500" max="11500" width="6.33203125" style="9" customWidth="1"/>
    <col min="11501" max="11501" width="7.44140625" style="9" customWidth="1"/>
    <col min="11502" max="11504" width="6.88671875" style="9" customWidth="1"/>
    <col min="11505" max="11506" width="6.5546875" style="9" customWidth="1"/>
    <col min="11507" max="11507" width="7.6640625" style="9" customWidth="1"/>
    <col min="11508" max="11508" width="8.109375" style="9" customWidth="1"/>
    <col min="11509" max="11509" width="6" style="9" customWidth="1"/>
    <col min="11510" max="11510" width="7.6640625" style="9" customWidth="1"/>
    <col min="11511" max="11511" width="7.44140625" style="9" customWidth="1"/>
    <col min="11512" max="11512" width="5" style="9" customWidth="1"/>
    <col min="11513" max="11513" width="6.44140625" style="9" customWidth="1"/>
    <col min="11514" max="11514" width="7" style="9" customWidth="1"/>
    <col min="11515" max="11515" width="6.88671875" style="9" customWidth="1"/>
    <col min="11516" max="11516" width="6.44140625" style="9" customWidth="1"/>
    <col min="11517" max="11517" width="7.44140625" style="9" customWidth="1"/>
    <col min="11518" max="11518" width="8" style="9" customWidth="1"/>
    <col min="11519" max="11519" width="5.88671875" style="9" customWidth="1"/>
    <col min="11520" max="11520" width="8.109375" style="9" customWidth="1"/>
    <col min="11521" max="11521" width="7.44140625" style="9" customWidth="1"/>
    <col min="11522" max="11522" width="5.5546875" style="9" customWidth="1"/>
    <col min="11523" max="11523" width="6.5546875" style="9" customWidth="1"/>
    <col min="11524" max="11524" width="6.109375" style="9" customWidth="1"/>
    <col min="11525" max="11525" width="6.44140625" style="9" customWidth="1"/>
    <col min="11526" max="11526" width="6" style="9" customWidth="1"/>
    <col min="11527" max="11527" width="6.88671875" style="9" customWidth="1"/>
    <col min="11528" max="11753" width="9.109375" style="9"/>
    <col min="11754" max="11754" width="6" style="9" customWidth="1"/>
    <col min="11755" max="11755" width="13.6640625" style="9" customWidth="1"/>
    <col min="11756" max="11756" width="6.33203125" style="9" customWidth="1"/>
    <col min="11757" max="11757" width="7.44140625" style="9" customWidth="1"/>
    <col min="11758" max="11760" width="6.88671875" style="9" customWidth="1"/>
    <col min="11761" max="11762" width="6.5546875" style="9" customWidth="1"/>
    <col min="11763" max="11763" width="7.6640625" style="9" customWidth="1"/>
    <col min="11764" max="11764" width="8.109375" style="9" customWidth="1"/>
    <col min="11765" max="11765" width="6" style="9" customWidth="1"/>
    <col min="11766" max="11766" width="7.6640625" style="9" customWidth="1"/>
    <col min="11767" max="11767" width="7.44140625" style="9" customWidth="1"/>
    <col min="11768" max="11768" width="5" style="9" customWidth="1"/>
    <col min="11769" max="11769" width="6.44140625" style="9" customWidth="1"/>
    <col min="11770" max="11770" width="7" style="9" customWidth="1"/>
    <col min="11771" max="11771" width="6.88671875" style="9" customWidth="1"/>
    <col min="11772" max="11772" width="6.44140625" style="9" customWidth="1"/>
    <col min="11773" max="11773" width="7.44140625" style="9" customWidth="1"/>
    <col min="11774" max="11774" width="8" style="9" customWidth="1"/>
    <col min="11775" max="11775" width="5.88671875" style="9" customWidth="1"/>
    <col min="11776" max="11776" width="8.109375" style="9" customWidth="1"/>
    <col min="11777" max="11777" width="7.44140625" style="9" customWidth="1"/>
    <col min="11778" max="11778" width="5.5546875" style="9" customWidth="1"/>
    <col min="11779" max="11779" width="6.5546875" style="9" customWidth="1"/>
    <col min="11780" max="11780" width="6.109375" style="9" customWidth="1"/>
    <col min="11781" max="11781" width="6.44140625" style="9" customWidth="1"/>
    <col min="11782" max="11782" width="6" style="9" customWidth="1"/>
    <col min="11783" max="11783" width="6.88671875" style="9" customWidth="1"/>
    <col min="11784" max="12009" width="9.109375" style="9"/>
    <col min="12010" max="12010" width="6" style="9" customWidth="1"/>
    <col min="12011" max="12011" width="13.6640625" style="9" customWidth="1"/>
    <col min="12012" max="12012" width="6.33203125" style="9" customWidth="1"/>
    <col min="12013" max="12013" width="7.44140625" style="9" customWidth="1"/>
    <col min="12014" max="12016" width="6.88671875" style="9" customWidth="1"/>
    <col min="12017" max="12018" width="6.5546875" style="9" customWidth="1"/>
    <col min="12019" max="12019" width="7.6640625" style="9" customWidth="1"/>
    <col min="12020" max="12020" width="8.109375" style="9" customWidth="1"/>
    <col min="12021" max="12021" width="6" style="9" customWidth="1"/>
    <col min="12022" max="12022" width="7.6640625" style="9" customWidth="1"/>
    <col min="12023" max="12023" width="7.44140625" style="9" customWidth="1"/>
    <col min="12024" max="12024" width="5" style="9" customWidth="1"/>
    <col min="12025" max="12025" width="6.44140625" style="9" customWidth="1"/>
    <col min="12026" max="12026" width="7" style="9" customWidth="1"/>
    <col min="12027" max="12027" width="6.88671875" style="9" customWidth="1"/>
    <col min="12028" max="12028" width="6.44140625" style="9" customWidth="1"/>
    <col min="12029" max="12029" width="7.44140625" style="9" customWidth="1"/>
    <col min="12030" max="12030" width="8" style="9" customWidth="1"/>
    <col min="12031" max="12031" width="5.88671875" style="9" customWidth="1"/>
    <col min="12032" max="12032" width="8.109375" style="9" customWidth="1"/>
    <col min="12033" max="12033" width="7.44140625" style="9" customWidth="1"/>
    <col min="12034" max="12034" width="5.5546875" style="9" customWidth="1"/>
    <col min="12035" max="12035" width="6.5546875" style="9" customWidth="1"/>
    <col min="12036" max="12036" width="6.109375" style="9" customWidth="1"/>
    <col min="12037" max="12037" width="6.44140625" style="9" customWidth="1"/>
    <col min="12038" max="12038" width="6" style="9" customWidth="1"/>
    <col min="12039" max="12039" width="6.88671875" style="9" customWidth="1"/>
    <col min="12040" max="12265" width="9.109375" style="9"/>
    <col min="12266" max="12266" width="6" style="9" customWidth="1"/>
    <col min="12267" max="12267" width="13.6640625" style="9" customWidth="1"/>
    <col min="12268" max="12268" width="6.33203125" style="9" customWidth="1"/>
    <col min="12269" max="12269" width="7.44140625" style="9" customWidth="1"/>
    <col min="12270" max="12272" width="6.88671875" style="9" customWidth="1"/>
    <col min="12273" max="12274" width="6.5546875" style="9" customWidth="1"/>
    <col min="12275" max="12275" width="7.6640625" style="9" customWidth="1"/>
    <col min="12276" max="12276" width="8.109375" style="9" customWidth="1"/>
    <col min="12277" max="12277" width="6" style="9" customWidth="1"/>
    <col min="12278" max="12278" width="7.6640625" style="9" customWidth="1"/>
    <col min="12279" max="12279" width="7.44140625" style="9" customWidth="1"/>
    <col min="12280" max="12280" width="5" style="9" customWidth="1"/>
    <col min="12281" max="12281" width="6.44140625" style="9" customWidth="1"/>
    <col min="12282" max="12282" width="7" style="9" customWidth="1"/>
    <col min="12283" max="12283" width="6.88671875" style="9" customWidth="1"/>
    <col min="12284" max="12284" width="6.44140625" style="9" customWidth="1"/>
    <col min="12285" max="12285" width="7.44140625" style="9" customWidth="1"/>
    <col min="12286" max="12286" width="8" style="9" customWidth="1"/>
    <col min="12287" max="12287" width="5.88671875" style="9" customWidth="1"/>
    <col min="12288" max="12288" width="8.109375" style="9" customWidth="1"/>
    <col min="12289" max="12289" width="7.44140625" style="9" customWidth="1"/>
    <col min="12290" max="12290" width="5.5546875" style="9" customWidth="1"/>
    <col min="12291" max="12291" width="6.5546875" style="9" customWidth="1"/>
    <col min="12292" max="12292" width="6.109375" style="9" customWidth="1"/>
    <col min="12293" max="12293" width="6.44140625" style="9" customWidth="1"/>
    <col min="12294" max="12294" width="6" style="9" customWidth="1"/>
    <col min="12295" max="12295" width="6.88671875" style="9" customWidth="1"/>
    <col min="12296" max="12521" width="9.109375" style="9"/>
    <col min="12522" max="12522" width="6" style="9" customWidth="1"/>
    <col min="12523" max="12523" width="13.6640625" style="9" customWidth="1"/>
    <col min="12524" max="12524" width="6.33203125" style="9" customWidth="1"/>
    <col min="12525" max="12525" width="7.44140625" style="9" customWidth="1"/>
    <col min="12526" max="12528" width="6.88671875" style="9" customWidth="1"/>
    <col min="12529" max="12530" width="6.5546875" style="9" customWidth="1"/>
    <col min="12531" max="12531" width="7.6640625" style="9" customWidth="1"/>
    <col min="12532" max="12532" width="8.109375" style="9" customWidth="1"/>
    <col min="12533" max="12533" width="6" style="9" customWidth="1"/>
    <col min="12534" max="12534" width="7.6640625" style="9" customWidth="1"/>
    <col min="12535" max="12535" width="7.44140625" style="9" customWidth="1"/>
    <col min="12536" max="12536" width="5" style="9" customWidth="1"/>
    <col min="12537" max="12537" width="6.44140625" style="9" customWidth="1"/>
    <col min="12538" max="12538" width="7" style="9" customWidth="1"/>
    <col min="12539" max="12539" width="6.88671875" style="9" customWidth="1"/>
    <col min="12540" max="12540" width="6.44140625" style="9" customWidth="1"/>
    <col min="12541" max="12541" width="7.44140625" style="9" customWidth="1"/>
    <col min="12542" max="12542" width="8" style="9" customWidth="1"/>
    <col min="12543" max="12543" width="5.88671875" style="9" customWidth="1"/>
    <col min="12544" max="12544" width="8.109375" style="9" customWidth="1"/>
    <col min="12545" max="12545" width="7.44140625" style="9" customWidth="1"/>
    <col min="12546" max="12546" width="5.5546875" style="9" customWidth="1"/>
    <col min="12547" max="12547" width="6.5546875" style="9" customWidth="1"/>
    <col min="12548" max="12548" width="6.109375" style="9" customWidth="1"/>
    <col min="12549" max="12549" width="6.44140625" style="9" customWidth="1"/>
    <col min="12550" max="12550" width="6" style="9" customWidth="1"/>
    <col min="12551" max="12551" width="6.88671875" style="9" customWidth="1"/>
    <col min="12552" max="12777" width="9.109375" style="9"/>
    <col min="12778" max="12778" width="6" style="9" customWidth="1"/>
    <col min="12779" max="12779" width="13.6640625" style="9" customWidth="1"/>
    <col min="12780" max="12780" width="6.33203125" style="9" customWidth="1"/>
    <col min="12781" max="12781" width="7.44140625" style="9" customWidth="1"/>
    <col min="12782" max="12784" width="6.88671875" style="9" customWidth="1"/>
    <col min="12785" max="12786" width="6.5546875" style="9" customWidth="1"/>
    <col min="12787" max="12787" width="7.6640625" style="9" customWidth="1"/>
    <col min="12788" max="12788" width="8.109375" style="9" customWidth="1"/>
    <col min="12789" max="12789" width="6" style="9" customWidth="1"/>
    <col min="12790" max="12790" width="7.6640625" style="9" customWidth="1"/>
    <col min="12791" max="12791" width="7.44140625" style="9" customWidth="1"/>
    <col min="12792" max="12792" width="5" style="9" customWidth="1"/>
    <col min="12793" max="12793" width="6.44140625" style="9" customWidth="1"/>
    <col min="12794" max="12794" width="7" style="9" customWidth="1"/>
    <col min="12795" max="12795" width="6.88671875" style="9" customWidth="1"/>
    <col min="12796" max="12796" width="6.44140625" style="9" customWidth="1"/>
    <col min="12797" max="12797" width="7.44140625" style="9" customWidth="1"/>
    <col min="12798" max="12798" width="8" style="9" customWidth="1"/>
    <col min="12799" max="12799" width="5.88671875" style="9" customWidth="1"/>
    <col min="12800" max="12800" width="8.109375" style="9" customWidth="1"/>
    <col min="12801" max="12801" width="7.44140625" style="9" customWidth="1"/>
    <col min="12802" max="12802" width="5.5546875" style="9" customWidth="1"/>
    <col min="12803" max="12803" width="6.5546875" style="9" customWidth="1"/>
    <col min="12804" max="12804" width="6.109375" style="9" customWidth="1"/>
    <col min="12805" max="12805" width="6.44140625" style="9" customWidth="1"/>
    <col min="12806" max="12806" width="6" style="9" customWidth="1"/>
    <col min="12807" max="12807" width="6.88671875" style="9" customWidth="1"/>
    <col min="12808" max="13033" width="9.109375" style="9"/>
    <col min="13034" max="13034" width="6" style="9" customWidth="1"/>
    <col min="13035" max="13035" width="13.6640625" style="9" customWidth="1"/>
    <col min="13036" max="13036" width="6.33203125" style="9" customWidth="1"/>
    <col min="13037" max="13037" width="7.44140625" style="9" customWidth="1"/>
    <col min="13038" max="13040" width="6.88671875" style="9" customWidth="1"/>
    <col min="13041" max="13042" width="6.5546875" style="9" customWidth="1"/>
    <col min="13043" max="13043" width="7.6640625" style="9" customWidth="1"/>
    <col min="13044" max="13044" width="8.109375" style="9" customWidth="1"/>
    <col min="13045" max="13045" width="6" style="9" customWidth="1"/>
    <col min="13046" max="13046" width="7.6640625" style="9" customWidth="1"/>
    <col min="13047" max="13047" width="7.44140625" style="9" customWidth="1"/>
    <col min="13048" max="13048" width="5" style="9" customWidth="1"/>
    <col min="13049" max="13049" width="6.44140625" style="9" customWidth="1"/>
    <col min="13050" max="13050" width="7" style="9" customWidth="1"/>
    <col min="13051" max="13051" width="6.88671875" style="9" customWidth="1"/>
    <col min="13052" max="13052" width="6.44140625" style="9" customWidth="1"/>
    <col min="13053" max="13053" width="7.44140625" style="9" customWidth="1"/>
    <col min="13054" max="13054" width="8" style="9" customWidth="1"/>
    <col min="13055" max="13055" width="5.88671875" style="9" customWidth="1"/>
    <col min="13056" max="13056" width="8.109375" style="9" customWidth="1"/>
    <col min="13057" max="13057" width="7.44140625" style="9" customWidth="1"/>
    <col min="13058" max="13058" width="5.5546875" style="9" customWidth="1"/>
    <col min="13059" max="13059" width="6.5546875" style="9" customWidth="1"/>
    <col min="13060" max="13060" width="6.109375" style="9" customWidth="1"/>
    <col min="13061" max="13061" width="6.44140625" style="9" customWidth="1"/>
    <col min="13062" max="13062" width="6" style="9" customWidth="1"/>
    <col min="13063" max="13063" width="6.88671875" style="9" customWidth="1"/>
    <col min="13064" max="13289" width="9.109375" style="9"/>
    <col min="13290" max="13290" width="6" style="9" customWidth="1"/>
    <col min="13291" max="13291" width="13.6640625" style="9" customWidth="1"/>
    <col min="13292" max="13292" width="6.33203125" style="9" customWidth="1"/>
    <col min="13293" max="13293" width="7.44140625" style="9" customWidth="1"/>
    <col min="13294" max="13296" width="6.88671875" style="9" customWidth="1"/>
    <col min="13297" max="13298" width="6.5546875" style="9" customWidth="1"/>
    <col min="13299" max="13299" width="7.6640625" style="9" customWidth="1"/>
    <col min="13300" max="13300" width="8.109375" style="9" customWidth="1"/>
    <col min="13301" max="13301" width="6" style="9" customWidth="1"/>
    <col min="13302" max="13302" width="7.6640625" style="9" customWidth="1"/>
    <col min="13303" max="13303" width="7.44140625" style="9" customWidth="1"/>
    <col min="13304" max="13304" width="5" style="9" customWidth="1"/>
    <col min="13305" max="13305" width="6.44140625" style="9" customWidth="1"/>
    <col min="13306" max="13306" width="7" style="9" customWidth="1"/>
    <col min="13307" max="13307" width="6.88671875" style="9" customWidth="1"/>
    <col min="13308" max="13308" width="6.44140625" style="9" customWidth="1"/>
    <col min="13309" max="13309" width="7.44140625" style="9" customWidth="1"/>
    <col min="13310" max="13310" width="8" style="9" customWidth="1"/>
    <col min="13311" max="13311" width="5.88671875" style="9" customWidth="1"/>
    <col min="13312" max="13312" width="8.109375" style="9" customWidth="1"/>
    <col min="13313" max="13313" width="7.44140625" style="9" customWidth="1"/>
    <col min="13314" max="13314" width="5.5546875" style="9" customWidth="1"/>
    <col min="13315" max="13315" width="6.5546875" style="9" customWidth="1"/>
    <col min="13316" max="13316" width="6.109375" style="9" customWidth="1"/>
    <col min="13317" max="13317" width="6.44140625" style="9" customWidth="1"/>
    <col min="13318" max="13318" width="6" style="9" customWidth="1"/>
    <col min="13319" max="13319" width="6.88671875" style="9" customWidth="1"/>
    <col min="13320" max="13545" width="9.109375" style="9"/>
    <col min="13546" max="13546" width="6" style="9" customWidth="1"/>
    <col min="13547" max="13547" width="13.6640625" style="9" customWidth="1"/>
    <col min="13548" max="13548" width="6.33203125" style="9" customWidth="1"/>
    <col min="13549" max="13549" width="7.44140625" style="9" customWidth="1"/>
    <col min="13550" max="13552" width="6.88671875" style="9" customWidth="1"/>
    <col min="13553" max="13554" width="6.5546875" style="9" customWidth="1"/>
    <col min="13555" max="13555" width="7.6640625" style="9" customWidth="1"/>
    <col min="13556" max="13556" width="8.109375" style="9" customWidth="1"/>
    <col min="13557" max="13557" width="6" style="9" customWidth="1"/>
    <col min="13558" max="13558" width="7.6640625" style="9" customWidth="1"/>
    <col min="13559" max="13559" width="7.44140625" style="9" customWidth="1"/>
    <col min="13560" max="13560" width="5" style="9" customWidth="1"/>
    <col min="13561" max="13561" width="6.44140625" style="9" customWidth="1"/>
    <col min="13562" max="13562" width="7" style="9" customWidth="1"/>
    <col min="13563" max="13563" width="6.88671875" style="9" customWidth="1"/>
    <col min="13564" max="13564" width="6.44140625" style="9" customWidth="1"/>
    <col min="13565" max="13565" width="7.44140625" style="9" customWidth="1"/>
    <col min="13566" max="13566" width="8" style="9" customWidth="1"/>
    <col min="13567" max="13567" width="5.88671875" style="9" customWidth="1"/>
    <col min="13568" max="13568" width="8.109375" style="9" customWidth="1"/>
    <col min="13569" max="13569" width="7.44140625" style="9" customWidth="1"/>
    <col min="13570" max="13570" width="5.5546875" style="9" customWidth="1"/>
    <col min="13571" max="13571" width="6.5546875" style="9" customWidth="1"/>
    <col min="13572" max="13572" width="6.109375" style="9" customWidth="1"/>
    <col min="13573" max="13573" width="6.44140625" style="9" customWidth="1"/>
    <col min="13574" max="13574" width="6" style="9" customWidth="1"/>
    <col min="13575" max="13575" width="6.88671875" style="9" customWidth="1"/>
    <col min="13576" max="13801" width="9.109375" style="9"/>
    <col min="13802" max="13802" width="6" style="9" customWidth="1"/>
    <col min="13803" max="13803" width="13.6640625" style="9" customWidth="1"/>
    <col min="13804" max="13804" width="6.33203125" style="9" customWidth="1"/>
    <col min="13805" max="13805" width="7.44140625" style="9" customWidth="1"/>
    <col min="13806" max="13808" width="6.88671875" style="9" customWidth="1"/>
    <col min="13809" max="13810" width="6.5546875" style="9" customWidth="1"/>
    <col min="13811" max="13811" width="7.6640625" style="9" customWidth="1"/>
    <col min="13812" max="13812" width="8.109375" style="9" customWidth="1"/>
    <col min="13813" max="13813" width="6" style="9" customWidth="1"/>
    <col min="13814" max="13814" width="7.6640625" style="9" customWidth="1"/>
    <col min="13815" max="13815" width="7.44140625" style="9" customWidth="1"/>
    <col min="13816" max="13816" width="5" style="9" customWidth="1"/>
    <col min="13817" max="13817" width="6.44140625" style="9" customWidth="1"/>
    <col min="13818" max="13818" width="7" style="9" customWidth="1"/>
    <col min="13819" max="13819" width="6.88671875" style="9" customWidth="1"/>
    <col min="13820" max="13820" width="6.44140625" style="9" customWidth="1"/>
    <col min="13821" max="13821" width="7.44140625" style="9" customWidth="1"/>
    <col min="13822" max="13822" width="8" style="9" customWidth="1"/>
    <col min="13823" max="13823" width="5.88671875" style="9" customWidth="1"/>
    <col min="13824" max="13824" width="8.109375" style="9" customWidth="1"/>
    <col min="13825" max="13825" width="7.44140625" style="9" customWidth="1"/>
    <col min="13826" max="13826" width="5.5546875" style="9" customWidth="1"/>
    <col min="13827" max="13827" width="6.5546875" style="9" customWidth="1"/>
    <col min="13828" max="13828" width="6.109375" style="9" customWidth="1"/>
    <col min="13829" max="13829" width="6.44140625" style="9" customWidth="1"/>
    <col min="13830" max="13830" width="6" style="9" customWidth="1"/>
    <col min="13831" max="13831" width="6.88671875" style="9" customWidth="1"/>
    <col min="13832" max="14057" width="9.109375" style="9"/>
    <col min="14058" max="14058" width="6" style="9" customWidth="1"/>
    <col min="14059" max="14059" width="13.6640625" style="9" customWidth="1"/>
    <col min="14060" max="14060" width="6.33203125" style="9" customWidth="1"/>
    <col min="14061" max="14061" width="7.44140625" style="9" customWidth="1"/>
    <col min="14062" max="14064" width="6.88671875" style="9" customWidth="1"/>
    <col min="14065" max="14066" width="6.5546875" style="9" customWidth="1"/>
    <col min="14067" max="14067" width="7.6640625" style="9" customWidth="1"/>
    <col min="14068" max="14068" width="8.109375" style="9" customWidth="1"/>
    <col min="14069" max="14069" width="6" style="9" customWidth="1"/>
    <col min="14070" max="14070" width="7.6640625" style="9" customWidth="1"/>
    <col min="14071" max="14071" width="7.44140625" style="9" customWidth="1"/>
    <col min="14072" max="14072" width="5" style="9" customWidth="1"/>
    <col min="14073" max="14073" width="6.44140625" style="9" customWidth="1"/>
    <col min="14074" max="14074" width="7" style="9" customWidth="1"/>
    <col min="14075" max="14075" width="6.88671875" style="9" customWidth="1"/>
    <col min="14076" max="14076" width="6.44140625" style="9" customWidth="1"/>
    <col min="14077" max="14077" width="7.44140625" style="9" customWidth="1"/>
    <col min="14078" max="14078" width="8" style="9" customWidth="1"/>
    <col min="14079" max="14079" width="5.88671875" style="9" customWidth="1"/>
    <col min="14080" max="14080" width="8.109375" style="9" customWidth="1"/>
    <col min="14081" max="14081" width="7.44140625" style="9" customWidth="1"/>
    <col min="14082" max="14082" width="5.5546875" style="9" customWidth="1"/>
    <col min="14083" max="14083" width="6.5546875" style="9" customWidth="1"/>
    <col min="14084" max="14084" width="6.109375" style="9" customWidth="1"/>
    <col min="14085" max="14085" width="6.44140625" style="9" customWidth="1"/>
    <col min="14086" max="14086" width="6" style="9" customWidth="1"/>
    <col min="14087" max="14087" width="6.88671875" style="9" customWidth="1"/>
    <col min="14088" max="14313" width="9.109375" style="9"/>
    <col min="14314" max="14314" width="6" style="9" customWidth="1"/>
    <col min="14315" max="14315" width="13.6640625" style="9" customWidth="1"/>
    <col min="14316" max="14316" width="6.33203125" style="9" customWidth="1"/>
    <col min="14317" max="14317" width="7.44140625" style="9" customWidth="1"/>
    <col min="14318" max="14320" width="6.88671875" style="9" customWidth="1"/>
    <col min="14321" max="14322" width="6.5546875" style="9" customWidth="1"/>
    <col min="14323" max="14323" width="7.6640625" style="9" customWidth="1"/>
    <col min="14324" max="14324" width="8.109375" style="9" customWidth="1"/>
    <col min="14325" max="14325" width="6" style="9" customWidth="1"/>
    <col min="14326" max="14326" width="7.6640625" style="9" customWidth="1"/>
    <col min="14327" max="14327" width="7.44140625" style="9" customWidth="1"/>
    <col min="14328" max="14328" width="5" style="9" customWidth="1"/>
    <col min="14329" max="14329" width="6.44140625" style="9" customWidth="1"/>
    <col min="14330" max="14330" width="7" style="9" customWidth="1"/>
    <col min="14331" max="14331" width="6.88671875" style="9" customWidth="1"/>
    <col min="14332" max="14332" width="6.44140625" style="9" customWidth="1"/>
    <col min="14333" max="14333" width="7.44140625" style="9" customWidth="1"/>
    <col min="14334" max="14334" width="8" style="9" customWidth="1"/>
    <col min="14335" max="14335" width="5.88671875" style="9" customWidth="1"/>
    <col min="14336" max="14336" width="8.109375" style="9" customWidth="1"/>
    <col min="14337" max="14337" width="7.44140625" style="9" customWidth="1"/>
    <col min="14338" max="14338" width="5.5546875" style="9" customWidth="1"/>
    <col min="14339" max="14339" width="6.5546875" style="9" customWidth="1"/>
    <col min="14340" max="14340" width="6.109375" style="9" customWidth="1"/>
    <col min="14341" max="14341" width="6.44140625" style="9" customWidth="1"/>
    <col min="14342" max="14342" width="6" style="9" customWidth="1"/>
    <col min="14343" max="14343" width="6.88671875" style="9" customWidth="1"/>
    <col min="14344" max="14569" width="9.109375" style="9"/>
    <col min="14570" max="14570" width="6" style="9" customWidth="1"/>
    <col min="14571" max="14571" width="13.6640625" style="9" customWidth="1"/>
    <col min="14572" max="14572" width="6.33203125" style="9" customWidth="1"/>
    <col min="14573" max="14573" width="7.44140625" style="9" customWidth="1"/>
    <col min="14574" max="14576" width="6.88671875" style="9" customWidth="1"/>
    <col min="14577" max="14578" width="6.5546875" style="9" customWidth="1"/>
    <col min="14579" max="14579" width="7.6640625" style="9" customWidth="1"/>
    <col min="14580" max="14580" width="8.109375" style="9" customWidth="1"/>
    <col min="14581" max="14581" width="6" style="9" customWidth="1"/>
    <col min="14582" max="14582" width="7.6640625" style="9" customWidth="1"/>
    <col min="14583" max="14583" width="7.44140625" style="9" customWidth="1"/>
    <col min="14584" max="14584" width="5" style="9" customWidth="1"/>
    <col min="14585" max="14585" width="6.44140625" style="9" customWidth="1"/>
    <col min="14586" max="14586" width="7" style="9" customWidth="1"/>
    <col min="14587" max="14587" width="6.88671875" style="9" customWidth="1"/>
    <col min="14588" max="14588" width="6.44140625" style="9" customWidth="1"/>
    <col min="14589" max="14589" width="7.44140625" style="9" customWidth="1"/>
    <col min="14590" max="14590" width="8" style="9" customWidth="1"/>
    <col min="14591" max="14591" width="5.88671875" style="9" customWidth="1"/>
    <col min="14592" max="14592" width="8.109375" style="9" customWidth="1"/>
    <col min="14593" max="14593" width="7.44140625" style="9" customWidth="1"/>
    <col min="14594" max="14594" width="5.5546875" style="9" customWidth="1"/>
    <col min="14595" max="14595" width="6.5546875" style="9" customWidth="1"/>
    <col min="14596" max="14596" width="6.109375" style="9" customWidth="1"/>
    <col min="14597" max="14597" width="6.44140625" style="9" customWidth="1"/>
    <col min="14598" max="14598" width="6" style="9" customWidth="1"/>
    <col min="14599" max="14599" width="6.88671875" style="9" customWidth="1"/>
    <col min="14600" max="14825" width="9.109375" style="9"/>
    <col min="14826" max="14826" width="6" style="9" customWidth="1"/>
    <col min="14827" max="14827" width="13.6640625" style="9" customWidth="1"/>
    <col min="14828" max="14828" width="6.33203125" style="9" customWidth="1"/>
    <col min="14829" max="14829" width="7.44140625" style="9" customWidth="1"/>
    <col min="14830" max="14832" width="6.88671875" style="9" customWidth="1"/>
    <col min="14833" max="14834" width="6.5546875" style="9" customWidth="1"/>
    <col min="14835" max="14835" width="7.6640625" style="9" customWidth="1"/>
    <col min="14836" max="14836" width="8.109375" style="9" customWidth="1"/>
    <col min="14837" max="14837" width="6" style="9" customWidth="1"/>
    <col min="14838" max="14838" width="7.6640625" style="9" customWidth="1"/>
    <col min="14839" max="14839" width="7.44140625" style="9" customWidth="1"/>
    <col min="14840" max="14840" width="5" style="9" customWidth="1"/>
    <col min="14841" max="14841" width="6.44140625" style="9" customWidth="1"/>
    <col min="14842" max="14842" width="7" style="9" customWidth="1"/>
    <col min="14843" max="14843" width="6.88671875" style="9" customWidth="1"/>
    <col min="14844" max="14844" width="6.44140625" style="9" customWidth="1"/>
    <col min="14845" max="14845" width="7.44140625" style="9" customWidth="1"/>
    <col min="14846" max="14846" width="8" style="9" customWidth="1"/>
    <col min="14847" max="14847" width="5.88671875" style="9" customWidth="1"/>
    <col min="14848" max="14848" width="8.109375" style="9" customWidth="1"/>
    <col min="14849" max="14849" width="7.44140625" style="9" customWidth="1"/>
    <col min="14850" max="14850" width="5.5546875" style="9" customWidth="1"/>
    <col min="14851" max="14851" width="6.5546875" style="9" customWidth="1"/>
    <col min="14852" max="14852" width="6.109375" style="9" customWidth="1"/>
    <col min="14853" max="14853" width="6.44140625" style="9" customWidth="1"/>
    <col min="14854" max="14854" width="6" style="9" customWidth="1"/>
    <col min="14855" max="14855" width="6.88671875" style="9" customWidth="1"/>
    <col min="14856" max="15081" width="9.109375" style="9"/>
    <col min="15082" max="15082" width="6" style="9" customWidth="1"/>
    <col min="15083" max="15083" width="13.6640625" style="9" customWidth="1"/>
    <col min="15084" max="15084" width="6.33203125" style="9" customWidth="1"/>
    <col min="15085" max="15085" width="7.44140625" style="9" customWidth="1"/>
    <col min="15086" max="15088" width="6.88671875" style="9" customWidth="1"/>
    <col min="15089" max="15090" width="6.5546875" style="9" customWidth="1"/>
    <col min="15091" max="15091" width="7.6640625" style="9" customWidth="1"/>
    <col min="15092" max="15092" width="8.109375" style="9" customWidth="1"/>
    <col min="15093" max="15093" width="6" style="9" customWidth="1"/>
    <col min="15094" max="15094" width="7.6640625" style="9" customWidth="1"/>
    <col min="15095" max="15095" width="7.44140625" style="9" customWidth="1"/>
    <col min="15096" max="15096" width="5" style="9" customWidth="1"/>
    <col min="15097" max="15097" width="6.44140625" style="9" customWidth="1"/>
    <col min="15098" max="15098" width="7" style="9" customWidth="1"/>
    <col min="15099" max="15099" width="6.88671875" style="9" customWidth="1"/>
    <col min="15100" max="15100" width="6.44140625" style="9" customWidth="1"/>
    <col min="15101" max="15101" width="7.44140625" style="9" customWidth="1"/>
    <col min="15102" max="15102" width="8" style="9" customWidth="1"/>
    <col min="15103" max="15103" width="5.88671875" style="9" customWidth="1"/>
    <col min="15104" max="15104" width="8.109375" style="9" customWidth="1"/>
    <col min="15105" max="15105" width="7.44140625" style="9" customWidth="1"/>
    <col min="15106" max="15106" width="5.5546875" style="9" customWidth="1"/>
    <col min="15107" max="15107" width="6.5546875" style="9" customWidth="1"/>
    <col min="15108" max="15108" width="6.109375" style="9" customWidth="1"/>
    <col min="15109" max="15109" width="6.44140625" style="9" customWidth="1"/>
    <col min="15110" max="15110" width="6" style="9" customWidth="1"/>
    <col min="15111" max="15111" width="6.88671875" style="9" customWidth="1"/>
    <col min="15112" max="15337" width="9.109375" style="9"/>
    <col min="15338" max="15338" width="6" style="9" customWidth="1"/>
    <col min="15339" max="15339" width="13.6640625" style="9" customWidth="1"/>
    <col min="15340" max="15340" width="6.33203125" style="9" customWidth="1"/>
    <col min="15341" max="15341" width="7.44140625" style="9" customWidth="1"/>
    <col min="15342" max="15344" width="6.88671875" style="9" customWidth="1"/>
    <col min="15345" max="15346" width="6.5546875" style="9" customWidth="1"/>
    <col min="15347" max="15347" width="7.6640625" style="9" customWidth="1"/>
    <col min="15348" max="15348" width="8.109375" style="9" customWidth="1"/>
    <col min="15349" max="15349" width="6" style="9" customWidth="1"/>
    <col min="15350" max="15350" width="7.6640625" style="9" customWidth="1"/>
    <col min="15351" max="15351" width="7.44140625" style="9" customWidth="1"/>
    <col min="15352" max="15352" width="5" style="9" customWidth="1"/>
    <col min="15353" max="15353" width="6.44140625" style="9" customWidth="1"/>
    <col min="15354" max="15354" width="7" style="9" customWidth="1"/>
    <col min="15355" max="15355" width="6.88671875" style="9" customWidth="1"/>
    <col min="15356" max="15356" width="6.44140625" style="9" customWidth="1"/>
    <col min="15357" max="15357" width="7.44140625" style="9" customWidth="1"/>
    <col min="15358" max="15358" width="8" style="9" customWidth="1"/>
    <col min="15359" max="15359" width="5.88671875" style="9" customWidth="1"/>
    <col min="15360" max="15360" width="8.109375" style="9" customWidth="1"/>
    <col min="15361" max="15361" width="7.44140625" style="9" customWidth="1"/>
    <col min="15362" max="15362" width="5.5546875" style="9" customWidth="1"/>
    <col min="15363" max="15363" width="6.5546875" style="9" customWidth="1"/>
    <col min="15364" max="15364" width="6.109375" style="9" customWidth="1"/>
    <col min="15365" max="15365" width="6.44140625" style="9" customWidth="1"/>
    <col min="15366" max="15366" width="6" style="9" customWidth="1"/>
    <col min="15367" max="15367" width="6.88671875" style="9" customWidth="1"/>
    <col min="15368" max="15593" width="9.109375" style="9"/>
    <col min="15594" max="15594" width="6" style="9" customWidth="1"/>
    <col min="15595" max="15595" width="13.6640625" style="9" customWidth="1"/>
    <col min="15596" max="15596" width="6.33203125" style="9" customWidth="1"/>
    <col min="15597" max="15597" width="7.44140625" style="9" customWidth="1"/>
    <col min="15598" max="15600" width="6.88671875" style="9" customWidth="1"/>
    <col min="15601" max="15602" width="6.5546875" style="9" customWidth="1"/>
    <col min="15603" max="15603" width="7.6640625" style="9" customWidth="1"/>
    <col min="15604" max="15604" width="8.109375" style="9" customWidth="1"/>
    <col min="15605" max="15605" width="6" style="9" customWidth="1"/>
    <col min="15606" max="15606" width="7.6640625" style="9" customWidth="1"/>
    <col min="15607" max="15607" width="7.44140625" style="9" customWidth="1"/>
    <col min="15608" max="15608" width="5" style="9" customWidth="1"/>
    <col min="15609" max="15609" width="6.44140625" style="9" customWidth="1"/>
    <col min="15610" max="15610" width="7" style="9" customWidth="1"/>
    <col min="15611" max="15611" width="6.88671875" style="9" customWidth="1"/>
    <col min="15612" max="15612" width="6.44140625" style="9" customWidth="1"/>
    <col min="15613" max="15613" width="7.44140625" style="9" customWidth="1"/>
    <col min="15614" max="15614" width="8" style="9" customWidth="1"/>
    <col min="15615" max="15615" width="5.88671875" style="9" customWidth="1"/>
    <col min="15616" max="15616" width="8.109375" style="9" customWidth="1"/>
    <col min="15617" max="15617" width="7.44140625" style="9" customWidth="1"/>
    <col min="15618" max="15618" width="5.5546875" style="9" customWidth="1"/>
    <col min="15619" max="15619" width="6.5546875" style="9" customWidth="1"/>
    <col min="15620" max="15620" width="6.109375" style="9" customWidth="1"/>
    <col min="15621" max="15621" width="6.44140625" style="9" customWidth="1"/>
    <col min="15622" max="15622" width="6" style="9" customWidth="1"/>
    <col min="15623" max="15623" width="6.88671875" style="9" customWidth="1"/>
    <col min="15624" max="15849" width="9.109375" style="9"/>
    <col min="15850" max="15850" width="6" style="9" customWidth="1"/>
    <col min="15851" max="15851" width="13.6640625" style="9" customWidth="1"/>
    <col min="15852" max="15852" width="6.33203125" style="9" customWidth="1"/>
    <col min="15853" max="15853" width="7.44140625" style="9" customWidth="1"/>
    <col min="15854" max="15856" width="6.88671875" style="9" customWidth="1"/>
    <col min="15857" max="15858" width="6.5546875" style="9" customWidth="1"/>
    <col min="15859" max="15859" width="7.6640625" style="9" customWidth="1"/>
    <col min="15860" max="15860" width="8.109375" style="9" customWidth="1"/>
    <col min="15861" max="15861" width="6" style="9" customWidth="1"/>
    <col min="15862" max="15862" width="7.6640625" style="9" customWidth="1"/>
    <col min="15863" max="15863" width="7.44140625" style="9" customWidth="1"/>
    <col min="15864" max="15864" width="5" style="9" customWidth="1"/>
    <col min="15865" max="15865" width="6.44140625" style="9" customWidth="1"/>
    <col min="15866" max="15866" width="7" style="9" customWidth="1"/>
    <col min="15867" max="15867" width="6.88671875" style="9" customWidth="1"/>
    <col min="15868" max="15868" width="6.44140625" style="9" customWidth="1"/>
    <col min="15869" max="15869" width="7.44140625" style="9" customWidth="1"/>
    <col min="15870" max="15870" width="8" style="9" customWidth="1"/>
    <col min="15871" max="15871" width="5.88671875" style="9" customWidth="1"/>
    <col min="15872" max="15872" width="8.109375" style="9" customWidth="1"/>
    <col min="15873" max="15873" width="7.44140625" style="9" customWidth="1"/>
    <col min="15874" max="15874" width="5.5546875" style="9" customWidth="1"/>
    <col min="15875" max="15875" width="6.5546875" style="9" customWidth="1"/>
    <col min="15876" max="15876" width="6.109375" style="9" customWidth="1"/>
    <col min="15877" max="15877" width="6.44140625" style="9" customWidth="1"/>
    <col min="15878" max="15878" width="6" style="9" customWidth="1"/>
    <col min="15879" max="15879" width="6.88671875" style="9" customWidth="1"/>
    <col min="15880" max="16105" width="9.109375" style="9"/>
    <col min="16106" max="16106" width="6" style="9" customWidth="1"/>
    <col min="16107" max="16107" width="13.6640625" style="9" customWidth="1"/>
    <col min="16108" max="16108" width="6.33203125" style="9" customWidth="1"/>
    <col min="16109" max="16109" width="7.44140625" style="9" customWidth="1"/>
    <col min="16110" max="16112" width="6.88671875" style="9" customWidth="1"/>
    <col min="16113" max="16114" width="6.5546875" style="9" customWidth="1"/>
    <col min="16115" max="16115" width="7.6640625" style="9" customWidth="1"/>
    <col min="16116" max="16116" width="8.109375" style="9" customWidth="1"/>
    <col min="16117" max="16117" width="6" style="9" customWidth="1"/>
    <col min="16118" max="16118" width="7.6640625" style="9" customWidth="1"/>
    <col min="16119" max="16119" width="7.44140625" style="9" customWidth="1"/>
    <col min="16120" max="16120" width="5" style="9" customWidth="1"/>
    <col min="16121" max="16121" width="6.44140625" style="9" customWidth="1"/>
    <col min="16122" max="16122" width="7" style="9" customWidth="1"/>
    <col min="16123" max="16123" width="6.88671875" style="9" customWidth="1"/>
    <col min="16124" max="16124" width="6.44140625" style="9" customWidth="1"/>
    <col min="16125" max="16125" width="7.44140625" style="9" customWidth="1"/>
    <col min="16126" max="16126" width="8" style="9" customWidth="1"/>
    <col min="16127" max="16127" width="5.88671875" style="9" customWidth="1"/>
    <col min="16128" max="16128" width="8.109375" style="9" customWidth="1"/>
    <col min="16129" max="16129" width="7.44140625" style="9" customWidth="1"/>
    <col min="16130" max="16130" width="5.5546875" style="9" customWidth="1"/>
    <col min="16131" max="16131" width="6.5546875" style="9" customWidth="1"/>
    <col min="16132" max="16132" width="6.109375" style="9" customWidth="1"/>
    <col min="16133" max="16133" width="6.44140625" style="9" customWidth="1"/>
    <col min="16134" max="16134" width="6" style="9" customWidth="1"/>
    <col min="16135" max="16135" width="6.88671875" style="9" customWidth="1"/>
    <col min="16136" max="16382" width="9.109375" style="9"/>
    <col min="16383" max="16384" width="8.88671875" style="9" customWidth="1"/>
  </cols>
  <sheetData>
    <row r="1" spans="1:11" s="1" customFormat="1" ht="36" customHeight="1">
      <c r="A1" s="54" t="s">
        <v>71</v>
      </c>
      <c r="B1" s="54"/>
      <c r="C1" s="2"/>
      <c r="D1" s="16"/>
      <c r="E1" s="16"/>
      <c r="F1" s="16"/>
      <c r="G1" s="3"/>
      <c r="H1" s="3"/>
    </row>
    <row r="2" spans="1:11" s="1" customFormat="1" ht="14.25" customHeight="1">
      <c r="A2" s="4"/>
      <c r="B2" s="4"/>
      <c r="C2" s="4"/>
      <c r="D2" s="17"/>
      <c r="E2" s="17"/>
      <c r="F2" s="17"/>
      <c r="G2" s="3"/>
      <c r="H2" s="3"/>
    </row>
    <row r="3" spans="1:11" s="1" customFormat="1" ht="58.55" customHeight="1">
      <c r="A3" s="52" t="s">
        <v>111</v>
      </c>
      <c r="B3" s="52"/>
      <c r="C3" s="52"/>
      <c r="D3" s="52"/>
      <c r="E3" s="52"/>
      <c r="F3" s="52"/>
      <c r="G3" s="52"/>
      <c r="H3" s="52"/>
      <c r="I3" s="52"/>
    </row>
    <row r="4" spans="1:11" s="1" customFormat="1" ht="26.3" customHeight="1">
      <c r="A4" s="56" t="s">
        <v>112</v>
      </c>
      <c r="B4" s="56"/>
      <c r="C4" s="56"/>
      <c r="D4" s="56"/>
      <c r="E4" s="56"/>
      <c r="F4" s="56"/>
      <c r="G4" s="56"/>
      <c r="H4" s="56"/>
      <c r="I4" s="56"/>
    </row>
    <row r="5" spans="1:11" ht="24.75" customHeight="1">
      <c r="H5" s="55" t="s">
        <v>106</v>
      </c>
      <c r="I5" s="55"/>
    </row>
    <row r="6" spans="1:11" s="10" customFormat="1" ht="61.55" customHeight="1">
      <c r="A6" s="5" t="s">
        <v>67</v>
      </c>
      <c r="B6" s="6" t="s">
        <v>2</v>
      </c>
      <c r="C6" s="6" t="s">
        <v>51</v>
      </c>
      <c r="D6" s="6" t="s">
        <v>52</v>
      </c>
      <c r="E6" s="6" t="s">
        <v>53</v>
      </c>
      <c r="F6" s="6" t="s">
        <v>54</v>
      </c>
      <c r="G6" s="23" t="s">
        <v>107</v>
      </c>
      <c r="H6" s="23" t="s">
        <v>108</v>
      </c>
      <c r="I6" s="23" t="s">
        <v>1</v>
      </c>
    </row>
    <row r="7" spans="1:11" s="11" customFormat="1" ht="15.6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47">
        <v>9</v>
      </c>
    </row>
    <row r="8" spans="1:11" s="11" customFormat="1" ht="15.65">
      <c r="A8" s="24"/>
      <c r="B8" s="5" t="s">
        <v>0</v>
      </c>
      <c r="C8" s="5"/>
      <c r="D8" s="5"/>
      <c r="E8" s="5"/>
      <c r="F8" s="5"/>
      <c r="G8" s="26">
        <f>G9+G12+G18+G89+G138</f>
        <v>10606000000</v>
      </c>
      <c r="H8" s="26">
        <f>H9+H12+H18+H89+H138</f>
        <v>10606000000</v>
      </c>
      <c r="I8" s="25"/>
      <c r="K8" s="12"/>
    </row>
    <row r="9" spans="1:11" s="13" customFormat="1" ht="22.85" customHeight="1">
      <c r="A9" s="5" t="s">
        <v>45</v>
      </c>
      <c r="B9" s="27" t="s">
        <v>3</v>
      </c>
      <c r="C9" s="27"/>
      <c r="D9" s="5"/>
      <c r="E9" s="5"/>
      <c r="F9" s="5"/>
      <c r="G9" s="28">
        <f t="shared" ref="G9:H9" si="0">G10+G11</f>
        <v>877100000</v>
      </c>
      <c r="H9" s="28">
        <f t="shared" si="0"/>
        <v>877100000</v>
      </c>
      <c r="I9" s="29"/>
      <c r="K9" s="51"/>
    </row>
    <row r="10" spans="1:11" s="13" customFormat="1" ht="22.85" customHeight="1">
      <c r="A10" s="30">
        <v>1</v>
      </c>
      <c r="B10" s="31" t="s">
        <v>8</v>
      </c>
      <c r="C10" s="30">
        <v>1079946</v>
      </c>
      <c r="D10" s="30">
        <v>605</v>
      </c>
      <c r="E10" s="30">
        <v>340</v>
      </c>
      <c r="F10" s="30">
        <v>341</v>
      </c>
      <c r="G10" s="32">
        <v>821100000</v>
      </c>
      <c r="H10" s="32">
        <f>G10</f>
        <v>821100000</v>
      </c>
      <c r="I10" s="29"/>
    </row>
    <row r="11" spans="1:11" s="13" customFormat="1" ht="22.85" customHeight="1">
      <c r="A11" s="30">
        <v>2</v>
      </c>
      <c r="B11" s="31" t="s">
        <v>9</v>
      </c>
      <c r="C11" s="30">
        <v>1086303</v>
      </c>
      <c r="D11" s="30">
        <v>637</v>
      </c>
      <c r="E11" s="30">
        <v>340</v>
      </c>
      <c r="F11" s="30">
        <v>341</v>
      </c>
      <c r="G11" s="32">
        <v>56000000</v>
      </c>
      <c r="H11" s="32">
        <f>G11</f>
        <v>56000000</v>
      </c>
      <c r="I11" s="29"/>
    </row>
    <row r="12" spans="1:11" s="10" customFormat="1" ht="22.85" customHeight="1">
      <c r="A12" s="5" t="s">
        <v>46</v>
      </c>
      <c r="B12" s="27" t="s">
        <v>4</v>
      </c>
      <c r="C12" s="5"/>
      <c r="D12" s="5"/>
      <c r="E12" s="5"/>
      <c r="F12" s="5"/>
      <c r="G12" s="28">
        <f t="shared" ref="G12:H12" si="1">G13+G14+G15+G16+G17</f>
        <v>133000000</v>
      </c>
      <c r="H12" s="28">
        <f t="shared" si="1"/>
        <v>133000000</v>
      </c>
      <c r="I12" s="33"/>
    </row>
    <row r="13" spans="1:11" s="10" customFormat="1" ht="22.85" customHeight="1">
      <c r="A13" s="30">
        <v>1</v>
      </c>
      <c r="B13" s="31" t="s">
        <v>10</v>
      </c>
      <c r="C13" s="30">
        <v>1070554</v>
      </c>
      <c r="D13" s="30">
        <v>710</v>
      </c>
      <c r="E13" s="30">
        <v>340</v>
      </c>
      <c r="F13" s="30">
        <v>361</v>
      </c>
      <c r="G13" s="32">
        <v>41000000</v>
      </c>
      <c r="H13" s="32">
        <f t="shared" ref="H13:H16" si="2">G13</f>
        <v>41000000</v>
      </c>
      <c r="I13" s="33"/>
    </row>
    <row r="14" spans="1:11" s="10" customFormat="1" ht="22.85" customHeight="1">
      <c r="A14" s="30">
        <v>2</v>
      </c>
      <c r="B14" s="31" t="s">
        <v>55</v>
      </c>
      <c r="C14" s="30">
        <v>1043593</v>
      </c>
      <c r="D14" s="30">
        <v>711</v>
      </c>
      <c r="E14" s="30">
        <v>340</v>
      </c>
      <c r="F14" s="30">
        <v>361</v>
      </c>
      <c r="G14" s="32">
        <v>38600000</v>
      </c>
      <c r="H14" s="32">
        <f t="shared" si="2"/>
        <v>38600000</v>
      </c>
      <c r="I14" s="33"/>
    </row>
    <row r="15" spans="1:11" s="10" customFormat="1" ht="22.85" customHeight="1">
      <c r="A15" s="30">
        <v>3</v>
      </c>
      <c r="B15" s="31" t="s">
        <v>11</v>
      </c>
      <c r="C15" s="30">
        <v>1044499</v>
      </c>
      <c r="D15" s="30">
        <v>712</v>
      </c>
      <c r="E15" s="30">
        <v>340</v>
      </c>
      <c r="F15" s="30">
        <v>361</v>
      </c>
      <c r="G15" s="32">
        <v>39500000</v>
      </c>
      <c r="H15" s="32">
        <f t="shared" si="2"/>
        <v>39500000</v>
      </c>
      <c r="I15" s="33"/>
    </row>
    <row r="16" spans="1:11" s="10" customFormat="1" ht="22.85" customHeight="1">
      <c r="A16" s="30">
        <v>4</v>
      </c>
      <c r="B16" s="31" t="s">
        <v>12</v>
      </c>
      <c r="C16" s="30">
        <v>1061984</v>
      </c>
      <c r="D16" s="30">
        <v>714</v>
      </c>
      <c r="E16" s="30">
        <v>340</v>
      </c>
      <c r="F16" s="30">
        <v>361</v>
      </c>
      <c r="G16" s="32">
        <v>13900000</v>
      </c>
      <c r="H16" s="32">
        <f t="shared" si="2"/>
        <v>13900000</v>
      </c>
      <c r="I16" s="33"/>
    </row>
    <row r="17" spans="1:9" s="10" customFormat="1" ht="22.85" hidden="1" customHeight="1">
      <c r="A17" s="30">
        <v>7</v>
      </c>
      <c r="B17" s="31" t="s">
        <v>13</v>
      </c>
      <c r="C17" s="30">
        <v>1044498</v>
      </c>
      <c r="D17" s="30">
        <v>717</v>
      </c>
      <c r="E17" s="30">
        <v>340</v>
      </c>
      <c r="F17" s="30">
        <v>362</v>
      </c>
      <c r="G17" s="32"/>
      <c r="H17" s="32"/>
      <c r="I17" s="33"/>
    </row>
    <row r="18" spans="1:9" s="10" customFormat="1" ht="22.85" customHeight="1">
      <c r="A18" s="34" t="s">
        <v>47</v>
      </c>
      <c r="B18" s="35" t="s">
        <v>5</v>
      </c>
      <c r="C18" s="34"/>
      <c r="D18" s="34"/>
      <c r="E18" s="34"/>
      <c r="F18" s="34"/>
      <c r="G18" s="28">
        <f>G19+G24+G29+G34+G39+G44+G49+G54+G59+G64+G69+G74+G79+G84</f>
        <v>1631900000</v>
      </c>
      <c r="H18" s="28">
        <f>H19+H24+H29+H34+H39+H44+H49+H54+H59+H64+H69+H74+H79+H84</f>
        <v>1631900000</v>
      </c>
      <c r="I18" s="33"/>
    </row>
    <row r="19" spans="1:9" s="10" customFormat="1" ht="22.85" customHeight="1">
      <c r="A19" s="36">
        <v>1</v>
      </c>
      <c r="B19" s="37" t="s">
        <v>72</v>
      </c>
      <c r="C19" s="36">
        <v>1018496</v>
      </c>
      <c r="D19" s="36"/>
      <c r="E19" s="36"/>
      <c r="F19" s="36"/>
      <c r="G19" s="38">
        <f>G20+G21+G22+G23</f>
        <v>124270000</v>
      </c>
      <c r="H19" s="32">
        <f t="shared" ref="H19:H84" si="3">G19</f>
        <v>124270000</v>
      </c>
      <c r="I19" s="33"/>
    </row>
    <row r="20" spans="1:9" s="15" customFormat="1" ht="22.85" customHeight="1">
      <c r="A20" s="39"/>
      <c r="B20" s="40" t="s">
        <v>56</v>
      </c>
      <c r="C20" s="39"/>
      <c r="D20" s="39">
        <v>800</v>
      </c>
      <c r="E20" s="41" t="s">
        <v>60</v>
      </c>
      <c r="F20" s="41" t="s">
        <v>61</v>
      </c>
      <c r="G20" s="42">
        <v>9400000</v>
      </c>
      <c r="H20" s="43">
        <f>G20</f>
        <v>9400000</v>
      </c>
      <c r="I20" s="44"/>
    </row>
    <row r="21" spans="1:9" s="15" customFormat="1" ht="22.85" customHeight="1">
      <c r="A21" s="39"/>
      <c r="B21" s="40" t="s">
        <v>57</v>
      </c>
      <c r="C21" s="39"/>
      <c r="D21" s="39">
        <v>800</v>
      </c>
      <c r="E21" s="39">
        <v>340</v>
      </c>
      <c r="F21" s="39">
        <v>341</v>
      </c>
      <c r="G21" s="42">
        <v>67550000</v>
      </c>
      <c r="H21" s="43">
        <f t="shared" ref="H21:H85" si="4">G21</f>
        <v>67550000</v>
      </c>
      <c r="I21" s="44"/>
    </row>
    <row r="22" spans="1:9" s="15" customFormat="1" ht="22.85" customHeight="1">
      <c r="A22" s="39"/>
      <c r="B22" s="40" t="s">
        <v>58</v>
      </c>
      <c r="C22" s="39"/>
      <c r="D22" s="39">
        <v>800</v>
      </c>
      <c r="E22" s="39">
        <v>340</v>
      </c>
      <c r="F22" s="39">
        <v>351</v>
      </c>
      <c r="G22" s="42">
        <v>16690000</v>
      </c>
      <c r="H22" s="43">
        <f t="shared" si="4"/>
        <v>16690000</v>
      </c>
      <c r="I22" s="44"/>
    </row>
    <row r="23" spans="1:9" s="15" customFormat="1" ht="22.85" customHeight="1">
      <c r="A23" s="39"/>
      <c r="B23" s="40" t="s">
        <v>59</v>
      </c>
      <c r="C23" s="39"/>
      <c r="D23" s="39">
        <v>800</v>
      </c>
      <c r="E23" s="39">
        <v>340</v>
      </c>
      <c r="F23" s="39">
        <v>361</v>
      </c>
      <c r="G23" s="42">
        <v>30630000</v>
      </c>
      <c r="H23" s="43">
        <f t="shared" si="4"/>
        <v>30630000</v>
      </c>
      <c r="I23" s="44"/>
    </row>
    <row r="24" spans="1:9" s="10" customFormat="1" ht="22.85" customHeight="1">
      <c r="A24" s="36">
        <f>A19+1</f>
        <v>2</v>
      </c>
      <c r="B24" s="37" t="s">
        <v>73</v>
      </c>
      <c r="C24" s="36">
        <v>1018497</v>
      </c>
      <c r="D24" s="36"/>
      <c r="E24" s="36"/>
      <c r="F24" s="36"/>
      <c r="G24" s="38">
        <f>G25+G26+G27+G28</f>
        <v>125700000</v>
      </c>
      <c r="H24" s="32">
        <f t="shared" si="3"/>
        <v>125700000</v>
      </c>
      <c r="I24" s="33"/>
    </row>
    <row r="25" spans="1:9" s="10" customFormat="1" ht="22.85" customHeight="1">
      <c r="A25" s="36"/>
      <c r="B25" s="40" t="s">
        <v>56</v>
      </c>
      <c r="C25" s="36"/>
      <c r="D25" s="39">
        <v>800</v>
      </c>
      <c r="E25" s="41" t="s">
        <v>60</v>
      </c>
      <c r="F25" s="41" t="s">
        <v>61</v>
      </c>
      <c r="G25" s="42">
        <v>10000000</v>
      </c>
      <c r="H25" s="43">
        <f t="shared" si="4"/>
        <v>10000000</v>
      </c>
      <c r="I25" s="33"/>
    </row>
    <row r="26" spans="1:9" s="10" customFormat="1" ht="22.85" customHeight="1">
      <c r="A26" s="36"/>
      <c r="B26" s="40" t="s">
        <v>57</v>
      </c>
      <c r="C26" s="36"/>
      <c r="D26" s="39">
        <v>800</v>
      </c>
      <c r="E26" s="39">
        <v>340</v>
      </c>
      <c r="F26" s="39">
        <v>341</v>
      </c>
      <c r="G26" s="42">
        <v>73460000</v>
      </c>
      <c r="H26" s="43">
        <f t="shared" si="4"/>
        <v>73460000</v>
      </c>
      <c r="I26" s="33"/>
    </row>
    <row r="27" spans="1:9" s="10" customFormat="1" ht="22.85" customHeight="1">
      <c r="A27" s="36"/>
      <c r="B27" s="40" t="s">
        <v>58</v>
      </c>
      <c r="C27" s="36"/>
      <c r="D27" s="39">
        <v>800</v>
      </c>
      <c r="E27" s="39">
        <v>340</v>
      </c>
      <c r="F27" s="39">
        <v>351</v>
      </c>
      <c r="G27" s="42">
        <v>17110000</v>
      </c>
      <c r="H27" s="43">
        <f t="shared" si="4"/>
        <v>17110000</v>
      </c>
      <c r="I27" s="33"/>
    </row>
    <row r="28" spans="1:9" s="10" customFormat="1" ht="22.85" customHeight="1">
      <c r="A28" s="36"/>
      <c r="B28" s="40" t="s">
        <v>59</v>
      </c>
      <c r="C28" s="36"/>
      <c r="D28" s="39">
        <v>800</v>
      </c>
      <c r="E28" s="39">
        <v>340</v>
      </c>
      <c r="F28" s="39">
        <v>361</v>
      </c>
      <c r="G28" s="42">
        <v>25130000</v>
      </c>
      <c r="H28" s="43">
        <f t="shared" si="4"/>
        <v>25130000</v>
      </c>
      <c r="I28" s="33"/>
    </row>
    <row r="29" spans="1:9" s="10" customFormat="1" ht="22.85" customHeight="1">
      <c r="A29" s="36">
        <f>A24+1</f>
        <v>3</v>
      </c>
      <c r="B29" s="37" t="s">
        <v>74</v>
      </c>
      <c r="C29" s="36">
        <v>1018499</v>
      </c>
      <c r="D29" s="36"/>
      <c r="E29" s="36"/>
      <c r="F29" s="36"/>
      <c r="G29" s="38">
        <f>G30+G31+G32+G33</f>
        <v>109010000</v>
      </c>
      <c r="H29" s="32">
        <f t="shared" si="3"/>
        <v>109010000</v>
      </c>
      <c r="I29" s="33"/>
    </row>
    <row r="30" spans="1:9" s="10" customFormat="1" ht="22.85" customHeight="1">
      <c r="A30" s="36"/>
      <c r="B30" s="40" t="s">
        <v>56</v>
      </c>
      <c r="C30" s="36"/>
      <c r="D30" s="39">
        <v>800</v>
      </c>
      <c r="E30" s="41" t="s">
        <v>60</v>
      </c>
      <c r="F30" s="41" t="s">
        <v>61</v>
      </c>
      <c r="G30" s="42">
        <v>6440000</v>
      </c>
      <c r="H30" s="43">
        <f t="shared" si="4"/>
        <v>6440000</v>
      </c>
      <c r="I30" s="33"/>
    </row>
    <row r="31" spans="1:9" s="10" customFormat="1" ht="22.85" customHeight="1">
      <c r="A31" s="36"/>
      <c r="B31" s="40" t="s">
        <v>57</v>
      </c>
      <c r="C31" s="36"/>
      <c r="D31" s="39">
        <v>800</v>
      </c>
      <c r="E31" s="39">
        <v>340</v>
      </c>
      <c r="F31" s="39">
        <v>341</v>
      </c>
      <c r="G31" s="42">
        <v>58590000</v>
      </c>
      <c r="H31" s="43">
        <f t="shared" si="4"/>
        <v>58590000</v>
      </c>
      <c r="I31" s="33"/>
    </row>
    <row r="32" spans="1:9" s="10" customFormat="1" ht="22.85" customHeight="1">
      <c r="A32" s="36"/>
      <c r="B32" s="40" t="s">
        <v>58</v>
      </c>
      <c r="C32" s="36"/>
      <c r="D32" s="39">
        <v>800</v>
      </c>
      <c r="E32" s="39">
        <v>340</v>
      </c>
      <c r="F32" s="39">
        <v>351</v>
      </c>
      <c r="G32" s="42">
        <v>14150000</v>
      </c>
      <c r="H32" s="43">
        <f t="shared" si="4"/>
        <v>14150000</v>
      </c>
      <c r="I32" s="33"/>
    </row>
    <row r="33" spans="1:9" s="10" customFormat="1" ht="22.85" customHeight="1">
      <c r="A33" s="36"/>
      <c r="B33" s="40" t="s">
        <v>59</v>
      </c>
      <c r="C33" s="36"/>
      <c r="D33" s="39">
        <v>800</v>
      </c>
      <c r="E33" s="39">
        <v>340</v>
      </c>
      <c r="F33" s="39">
        <v>361</v>
      </c>
      <c r="G33" s="42">
        <v>29830000</v>
      </c>
      <c r="H33" s="43">
        <f t="shared" si="4"/>
        <v>29830000</v>
      </c>
      <c r="I33" s="33"/>
    </row>
    <row r="34" spans="1:9" s="10" customFormat="1" ht="22.85" customHeight="1">
      <c r="A34" s="36">
        <f>A29+1</f>
        <v>4</v>
      </c>
      <c r="B34" s="37" t="s">
        <v>75</v>
      </c>
      <c r="C34" s="36">
        <v>1018500</v>
      </c>
      <c r="D34" s="36"/>
      <c r="E34" s="36"/>
      <c r="F34" s="36"/>
      <c r="G34" s="38">
        <f>G35+G36+G37+G38</f>
        <v>107120000</v>
      </c>
      <c r="H34" s="32">
        <f t="shared" si="3"/>
        <v>107120000</v>
      </c>
      <c r="I34" s="33"/>
    </row>
    <row r="35" spans="1:9" s="10" customFormat="1" ht="22.85" customHeight="1">
      <c r="A35" s="36"/>
      <c r="B35" s="40" t="s">
        <v>56</v>
      </c>
      <c r="C35" s="36"/>
      <c r="D35" s="39">
        <v>800</v>
      </c>
      <c r="E35" s="41" t="s">
        <v>60</v>
      </c>
      <c r="F35" s="41" t="s">
        <v>61</v>
      </c>
      <c r="G35" s="42">
        <v>6030000</v>
      </c>
      <c r="H35" s="43">
        <f t="shared" si="4"/>
        <v>6030000</v>
      </c>
      <c r="I35" s="33"/>
    </row>
    <row r="36" spans="1:9" s="10" customFormat="1" ht="22.85" customHeight="1">
      <c r="A36" s="36"/>
      <c r="B36" s="40" t="s">
        <v>57</v>
      </c>
      <c r="C36" s="36"/>
      <c r="D36" s="39">
        <v>800</v>
      </c>
      <c r="E36" s="39">
        <v>340</v>
      </c>
      <c r="F36" s="39">
        <v>341</v>
      </c>
      <c r="G36" s="42">
        <v>64360000</v>
      </c>
      <c r="H36" s="43">
        <f t="shared" si="4"/>
        <v>64360000</v>
      </c>
      <c r="I36" s="33"/>
    </row>
    <row r="37" spans="1:9" s="10" customFormat="1" ht="22.85" customHeight="1">
      <c r="A37" s="36"/>
      <c r="B37" s="40" t="s">
        <v>58</v>
      </c>
      <c r="C37" s="36"/>
      <c r="D37" s="39">
        <v>800</v>
      </c>
      <c r="E37" s="39">
        <v>340</v>
      </c>
      <c r="F37" s="39">
        <v>351</v>
      </c>
      <c r="G37" s="42">
        <v>14150000</v>
      </c>
      <c r="H37" s="43">
        <f t="shared" si="4"/>
        <v>14150000</v>
      </c>
      <c r="I37" s="33"/>
    </row>
    <row r="38" spans="1:9" s="10" customFormat="1" ht="22.85" customHeight="1">
      <c r="A38" s="36"/>
      <c r="B38" s="40" t="s">
        <v>59</v>
      </c>
      <c r="C38" s="36"/>
      <c r="D38" s="39">
        <v>800</v>
      </c>
      <c r="E38" s="39">
        <v>340</v>
      </c>
      <c r="F38" s="39">
        <v>361</v>
      </c>
      <c r="G38" s="42">
        <v>22580000</v>
      </c>
      <c r="H38" s="43">
        <f t="shared" si="4"/>
        <v>22580000</v>
      </c>
      <c r="I38" s="33"/>
    </row>
    <row r="39" spans="1:9" s="10" customFormat="1" ht="22.85" customHeight="1">
      <c r="A39" s="36">
        <f>A34+1</f>
        <v>5</v>
      </c>
      <c r="B39" s="37" t="s">
        <v>76</v>
      </c>
      <c r="C39" s="36">
        <v>1017745</v>
      </c>
      <c r="D39" s="36"/>
      <c r="E39" s="36"/>
      <c r="F39" s="36"/>
      <c r="G39" s="38">
        <f>G40+G41+G42+G43</f>
        <v>112750000</v>
      </c>
      <c r="H39" s="32">
        <f t="shared" si="3"/>
        <v>112750000</v>
      </c>
      <c r="I39" s="33"/>
    </row>
    <row r="40" spans="1:9" s="10" customFormat="1" ht="22.85" customHeight="1">
      <c r="A40" s="36"/>
      <c r="B40" s="40" t="s">
        <v>56</v>
      </c>
      <c r="C40" s="36"/>
      <c r="D40" s="39">
        <v>800</v>
      </c>
      <c r="E40" s="41" t="s">
        <v>60</v>
      </c>
      <c r="F40" s="41" t="s">
        <v>61</v>
      </c>
      <c r="G40" s="42">
        <v>5910000</v>
      </c>
      <c r="H40" s="43">
        <f t="shared" si="4"/>
        <v>5910000</v>
      </c>
      <c r="I40" s="33"/>
    </row>
    <row r="41" spans="1:9" s="10" customFormat="1" ht="22.85" customHeight="1">
      <c r="A41" s="36"/>
      <c r="B41" s="40" t="s">
        <v>57</v>
      </c>
      <c r="C41" s="36"/>
      <c r="D41" s="39">
        <v>800</v>
      </c>
      <c r="E41" s="39">
        <v>340</v>
      </c>
      <c r="F41" s="39">
        <v>341</v>
      </c>
      <c r="G41" s="42">
        <v>63540000</v>
      </c>
      <c r="H41" s="43">
        <f t="shared" si="4"/>
        <v>63540000</v>
      </c>
      <c r="I41" s="33"/>
    </row>
    <row r="42" spans="1:9" s="10" customFormat="1" ht="22.85" customHeight="1">
      <c r="A42" s="36"/>
      <c r="B42" s="40" t="s">
        <v>58</v>
      </c>
      <c r="C42" s="36"/>
      <c r="D42" s="39">
        <v>800</v>
      </c>
      <c r="E42" s="39">
        <v>340</v>
      </c>
      <c r="F42" s="39">
        <v>351</v>
      </c>
      <c r="G42" s="42">
        <v>12900000</v>
      </c>
      <c r="H42" s="43">
        <f t="shared" si="4"/>
        <v>12900000</v>
      </c>
      <c r="I42" s="33"/>
    </row>
    <row r="43" spans="1:9" s="10" customFormat="1" ht="22.85" customHeight="1">
      <c r="A43" s="36"/>
      <c r="B43" s="40" t="s">
        <v>59</v>
      </c>
      <c r="C43" s="36"/>
      <c r="D43" s="39">
        <v>800</v>
      </c>
      <c r="E43" s="39">
        <v>340</v>
      </c>
      <c r="F43" s="39">
        <v>361</v>
      </c>
      <c r="G43" s="42">
        <v>30400000</v>
      </c>
      <c r="H43" s="43">
        <f t="shared" si="4"/>
        <v>30400000</v>
      </c>
      <c r="I43" s="33"/>
    </row>
    <row r="44" spans="1:9" s="10" customFormat="1" ht="22.85" customHeight="1">
      <c r="A44" s="36">
        <f>A39+1</f>
        <v>6</v>
      </c>
      <c r="B44" s="37" t="s">
        <v>77</v>
      </c>
      <c r="C44" s="36">
        <v>1017746</v>
      </c>
      <c r="D44" s="36"/>
      <c r="E44" s="36"/>
      <c r="F44" s="36"/>
      <c r="G44" s="38">
        <f>G45+G46+G47+G48</f>
        <v>115150000</v>
      </c>
      <c r="H44" s="32">
        <f t="shared" si="3"/>
        <v>115150000</v>
      </c>
      <c r="I44" s="33"/>
    </row>
    <row r="45" spans="1:9" s="10" customFormat="1" ht="22.85" customHeight="1">
      <c r="A45" s="36"/>
      <c r="B45" s="40" t="s">
        <v>56</v>
      </c>
      <c r="C45" s="36"/>
      <c r="D45" s="39">
        <v>800</v>
      </c>
      <c r="E45" s="41" t="s">
        <v>60</v>
      </c>
      <c r="F45" s="41" t="s">
        <v>61</v>
      </c>
      <c r="G45" s="42">
        <v>6750000</v>
      </c>
      <c r="H45" s="43">
        <f t="shared" si="4"/>
        <v>6750000</v>
      </c>
      <c r="I45" s="33"/>
    </row>
    <row r="46" spans="1:9" s="10" customFormat="1" ht="22.85" customHeight="1">
      <c r="A46" s="36"/>
      <c r="B46" s="40" t="s">
        <v>57</v>
      </c>
      <c r="C46" s="36"/>
      <c r="D46" s="39">
        <v>800</v>
      </c>
      <c r="E46" s="39">
        <v>340</v>
      </c>
      <c r="F46" s="39">
        <v>341</v>
      </c>
      <c r="G46" s="42">
        <v>66200000</v>
      </c>
      <c r="H46" s="43">
        <f t="shared" si="4"/>
        <v>66200000</v>
      </c>
      <c r="I46" s="33"/>
    </row>
    <row r="47" spans="1:9" s="10" customFormat="1" ht="22.85" customHeight="1">
      <c r="A47" s="36"/>
      <c r="B47" s="40" t="s">
        <v>58</v>
      </c>
      <c r="C47" s="36"/>
      <c r="D47" s="39">
        <v>800</v>
      </c>
      <c r="E47" s="39">
        <v>340</v>
      </c>
      <c r="F47" s="39">
        <v>351</v>
      </c>
      <c r="G47" s="42">
        <v>12070000</v>
      </c>
      <c r="H47" s="43">
        <f t="shared" si="4"/>
        <v>12070000</v>
      </c>
      <c r="I47" s="33"/>
    </row>
    <row r="48" spans="1:9" s="10" customFormat="1" ht="22.85" customHeight="1">
      <c r="A48" s="36"/>
      <c r="B48" s="40" t="s">
        <v>59</v>
      </c>
      <c r="C48" s="36"/>
      <c r="D48" s="39">
        <v>800</v>
      </c>
      <c r="E48" s="39">
        <v>340</v>
      </c>
      <c r="F48" s="39">
        <v>361</v>
      </c>
      <c r="G48" s="42">
        <v>30130000</v>
      </c>
      <c r="H48" s="43">
        <f t="shared" si="4"/>
        <v>30130000</v>
      </c>
      <c r="I48" s="33"/>
    </row>
    <row r="49" spans="1:9" s="10" customFormat="1" ht="22.85" customHeight="1">
      <c r="A49" s="36">
        <f>A44+1</f>
        <v>7</v>
      </c>
      <c r="B49" s="37" t="s">
        <v>78</v>
      </c>
      <c r="C49" s="36">
        <v>1018502</v>
      </c>
      <c r="D49" s="36"/>
      <c r="E49" s="36"/>
      <c r="F49" s="36"/>
      <c r="G49" s="38">
        <f>G50+G51+G52+G53</f>
        <v>113130000</v>
      </c>
      <c r="H49" s="32">
        <f t="shared" si="3"/>
        <v>113130000</v>
      </c>
      <c r="I49" s="33"/>
    </row>
    <row r="50" spans="1:9" s="10" customFormat="1" ht="22.85" customHeight="1">
      <c r="A50" s="36"/>
      <c r="B50" s="40" t="s">
        <v>56</v>
      </c>
      <c r="C50" s="36"/>
      <c r="D50" s="39">
        <v>800</v>
      </c>
      <c r="E50" s="41" t="s">
        <v>60</v>
      </c>
      <c r="F50" s="41" t="s">
        <v>61</v>
      </c>
      <c r="G50" s="42">
        <v>6750000</v>
      </c>
      <c r="H50" s="43">
        <f t="shared" si="4"/>
        <v>6750000</v>
      </c>
      <c r="I50" s="33"/>
    </row>
    <row r="51" spans="1:9" s="10" customFormat="1" ht="22.85" customHeight="1">
      <c r="A51" s="36"/>
      <c r="B51" s="40" t="s">
        <v>57</v>
      </c>
      <c r="C51" s="36"/>
      <c r="D51" s="39">
        <v>800</v>
      </c>
      <c r="E51" s="39">
        <v>340</v>
      </c>
      <c r="F51" s="39">
        <v>341</v>
      </c>
      <c r="G51" s="42">
        <v>60270000</v>
      </c>
      <c r="H51" s="43">
        <f t="shared" si="4"/>
        <v>60270000</v>
      </c>
      <c r="I51" s="33"/>
    </row>
    <row r="52" spans="1:9" s="10" customFormat="1" ht="22.85" customHeight="1">
      <c r="A52" s="36"/>
      <c r="B52" s="40" t="s">
        <v>58</v>
      </c>
      <c r="C52" s="36"/>
      <c r="D52" s="39">
        <v>800</v>
      </c>
      <c r="E52" s="39">
        <v>340</v>
      </c>
      <c r="F52" s="39">
        <v>351</v>
      </c>
      <c r="G52" s="42">
        <v>13740000</v>
      </c>
      <c r="H52" s="43">
        <f t="shared" si="4"/>
        <v>13740000</v>
      </c>
      <c r="I52" s="33"/>
    </row>
    <row r="53" spans="1:9" s="10" customFormat="1" ht="22.85" customHeight="1">
      <c r="A53" s="36"/>
      <c r="B53" s="40" t="s">
        <v>59</v>
      </c>
      <c r="C53" s="36"/>
      <c r="D53" s="39">
        <v>800</v>
      </c>
      <c r="E53" s="39">
        <v>340</v>
      </c>
      <c r="F53" s="39">
        <v>361</v>
      </c>
      <c r="G53" s="42">
        <v>32370000</v>
      </c>
      <c r="H53" s="43">
        <f t="shared" si="4"/>
        <v>32370000</v>
      </c>
      <c r="I53" s="33"/>
    </row>
    <row r="54" spans="1:9" s="10" customFormat="1" ht="22.85" customHeight="1">
      <c r="A54" s="36">
        <f>A49+1</f>
        <v>8</v>
      </c>
      <c r="B54" s="37" t="s">
        <v>79</v>
      </c>
      <c r="C54" s="36">
        <v>1018598</v>
      </c>
      <c r="D54" s="36"/>
      <c r="E54" s="36"/>
      <c r="F54" s="36"/>
      <c r="G54" s="38">
        <f>G55+G56+G57+G58</f>
        <v>118820000</v>
      </c>
      <c r="H54" s="32">
        <f t="shared" si="3"/>
        <v>118820000</v>
      </c>
      <c r="I54" s="33"/>
    </row>
    <row r="55" spans="1:9" s="10" customFormat="1" ht="22.85" customHeight="1">
      <c r="A55" s="36"/>
      <c r="B55" s="40" t="s">
        <v>56</v>
      </c>
      <c r="C55" s="36"/>
      <c r="D55" s="39">
        <v>800</v>
      </c>
      <c r="E55" s="41" t="s">
        <v>60</v>
      </c>
      <c r="F55" s="41" t="s">
        <v>61</v>
      </c>
      <c r="G55" s="42">
        <v>9400000</v>
      </c>
      <c r="H55" s="43">
        <f t="shared" si="4"/>
        <v>9400000</v>
      </c>
      <c r="I55" s="33"/>
    </row>
    <row r="56" spans="1:9" s="10" customFormat="1" ht="22.85" customHeight="1">
      <c r="A56" s="36"/>
      <c r="B56" s="40" t="s">
        <v>57</v>
      </c>
      <c r="C56" s="36"/>
      <c r="D56" s="39">
        <v>800</v>
      </c>
      <c r="E56" s="39">
        <v>340</v>
      </c>
      <c r="F56" s="39">
        <v>341</v>
      </c>
      <c r="G56" s="42">
        <v>66720000</v>
      </c>
      <c r="H56" s="43">
        <f t="shared" si="4"/>
        <v>66720000</v>
      </c>
      <c r="I56" s="33"/>
    </row>
    <row r="57" spans="1:9" s="10" customFormat="1" ht="22.85" customHeight="1">
      <c r="A57" s="36"/>
      <c r="B57" s="40" t="s">
        <v>58</v>
      </c>
      <c r="C57" s="36"/>
      <c r="D57" s="39">
        <v>800</v>
      </c>
      <c r="E57" s="39">
        <v>340</v>
      </c>
      <c r="F57" s="39">
        <v>351</v>
      </c>
      <c r="G57" s="42">
        <v>17530000</v>
      </c>
      <c r="H57" s="43">
        <f t="shared" si="4"/>
        <v>17530000</v>
      </c>
      <c r="I57" s="33"/>
    </row>
    <row r="58" spans="1:9" s="10" customFormat="1" ht="22.85" customHeight="1">
      <c r="A58" s="36"/>
      <c r="B58" s="40" t="s">
        <v>59</v>
      </c>
      <c r="C58" s="36"/>
      <c r="D58" s="39">
        <v>800</v>
      </c>
      <c r="E58" s="39">
        <v>340</v>
      </c>
      <c r="F58" s="39">
        <v>361</v>
      </c>
      <c r="G58" s="42">
        <v>25170000</v>
      </c>
      <c r="H58" s="43">
        <f t="shared" si="4"/>
        <v>25170000</v>
      </c>
      <c r="I58" s="33"/>
    </row>
    <row r="59" spans="1:9" s="10" customFormat="1" ht="22.85" customHeight="1">
      <c r="A59" s="36">
        <f>A54+1</f>
        <v>9</v>
      </c>
      <c r="B59" s="37" t="s">
        <v>80</v>
      </c>
      <c r="C59" s="36">
        <v>1038447</v>
      </c>
      <c r="D59" s="36"/>
      <c r="E59" s="36"/>
      <c r="F59" s="36"/>
      <c r="G59" s="38">
        <f>G60+G61+G62+G63</f>
        <v>110520000</v>
      </c>
      <c r="H59" s="32">
        <f t="shared" si="3"/>
        <v>110520000</v>
      </c>
      <c r="I59" s="33"/>
    </row>
    <row r="60" spans="1:9" s="10" customFormat="1" ht="22.85" customHeight="1">
      <c r="A60" s="36"/>
      <c r="B60" s="40" t="s">
        <v>56</v>
      </c>
      <c r="C60" s="36"/>
      <c r="D60" s="39">
        <v>800</v>
      </c>
      <c r="E60" s="41" t="s">
        <v>60</v>
      </c>
      <c r="F60" s="41" t="s">
        <v>61</v>
      </c>
      <c r="G60" s="42">
        <v>6750000</v>
      </c>
      <c r="H60" s="43">
        <f t="shared" si="4"/>
        <v>6750000</v>
      </c>
      <c r="I60" s="33"/>
    </row>
    <row r="61" spans="1:9" s="10" customFormat="1" ht="22.85" customHeight="1">
      <c r="A61" s="36"/>
      <c r="B61" s="40" t="s">
        <v>57</v>
      </c>
      <c r="C61" s="36"/>
      <c r="D61" s="39">
        <v>800</v>
      </c>
      <c r="E61" s="39">
        <v>340</v>
      </c>
      <c r="F61" s="39">
        <v>341</v>
      </c>
      <c r="G61" s="42">
        <v>58830000</v>
      </c>
      <c r="H61" s="43">
        <f t="shared" si="4"/>
        <v>58830000</v>
      </c>
      <c r="I61" s="33"/>
    </row>
    <row r="62" spans="1:9" s="10" customFormat="1" ht="22.85" customHeight="1">
      <c r="A62" s="36"/>
      <c r="B62" s="40" t="s">
        <v>58</v>
      </c>
      <c r="C62" s="36"/>
      <c r="D62" s="39">
        <v>800</v>
      </c>
      <c r="E62" s="39">
        <v>340</v>
      </c>
      <c r="F62" s="39">
        <v>351</v>
      </c>
      <c r="G62" s="42">
        <v>12090000</v>
      </c>
      <c r="H62" s="43">
        <f t="shared" si="4"/>
        <v>12090000</v>
      </c>
      <c r="I62" s="33"/>
    </row>
    <row r="63" spans="1:9" s="10" customFormat="1" ht="22.85" customHeight="1">
      <c r="A63" s="36"/>
      <c r="B63" s="40" t="s">
        <v>59</v>
      </c>
      <c r="C63" s="36"/>
      <c r="D63" s="39">
        <v>800</v>
      </c>
      <c r="E63" s="39">
        <v>340</v>
      </c>
      <c r="F63" s="39">
        <v>361</v>
      </c>
      <c r="G63" s="42">
        <v>32850000</v>
      </c>
      <c r="H63" s="43">
        <f t="shared" si="4"/>
        <v>32850000</v>
      </c>
      <c r="I63" s="33"/>
    </row>
    <row r="64" spans="1:9" s="10" customFormat="1" ht="22.85" customHeight="1">
      <c r="A64" s="36">
        <f>A59+1</f>
        <v>10</v>
      </c>
      <c r="B64" s="37" t="s">
        <v>81</v>
      </c>
      <c r="C64" s="36">
        <v>1038448</v>
      </c>
      <c r="D64" s="36"/>
      <c r="E64" s="36"/>
      <c r="F64" s="36"/>
      <c r="G64" s="38">
        <f>G65+G66+G67+G68</f>
        <v>114750000</v>
      </c>
      <c r="H64" s="32">
        <f t="shared" si="3"/>
        <v>114750000</v>
      </c>
      <c r="I64" s="33"/>
    </row>
    <row r="65" spans="1:9" s="10" customFormat="1" ht="22.85" customHeight="1">
      <c r="A65" s="36"/>
      <c r="B65" s="40" t="s">
        <v>56</v>
      </c>
      <c r="C65" s="36"/>
      <c r="D65" s="39">
        <v>800</v>
      </c>
      <c r="E65" s="41" t="s">
        <v>60</v>
      </c>
      <c r="F65" s="41" t="s">
        <v>61</v>
      </c>
      <c r="G65" s="42">
        <v>6750000</v>
      </c>
      <c r="H65" s="43">
        <f t="shared" si="4"/>
        <v>6750000</v>
      </c>
      <c r="I65" s="33"/>
    </row>
    <row r="66" spans="1:9" s="10" customFormat="1" ht="22.85" customHeight="1">
      <c r="A66" s="36"/>
      <c r="B66" s="40" t="s">
        <v>57</v>
      </c>
      <c r="C66" s="36"/>
      <c r="D66" s="39">
        <v>800</v>
      </c>
      <c r="E66" s="39">
        <v>340</v>
      </c>
      <c r="F66" s="39">
        <v>341</v>
      </c>
      <c r="G66" s="42">
        <v>64430000</v>
      </c>
      <c r="H66" s="43">
        <f t="shared" si="4"/>
        <v>64430000</v>
      </c>
      <c r="I66" s="33"/>
    </row>
    <row r="67" spans="1:9" s="10" customFormat="1" ht="22.85" customHeight="1">
      <c r="A67" s="36"/>
      <c r="B67" s="40" t="s">
        <v>58</v>
      </c>
      <c r="C67" s="36"/>
      <c r="D67" s="39">
        <v>800</v>
      </c>
      <c r="E67" s="39">
        <v>340</v>
      </c>
      <c r="F67" s="39">
        <v>351</v>
      </c>
      <c r="G67" s="42">
        <v>15000000</v>
      </c>
      <c r="H67" s="43">
        <f t="shared" si="4"/>
        <v>15000000</v>
      </c>
      <c r="I67" s="33"/>
    </row>
    <row r="68" spans="1:9" s="10" customFormat="1" ht="22.85" customHeight="1">
      <c r="A68" s="36"/>
      <c r="B68" s="40" t="s">
        <v>59</v>
      </c>
      <c r="C68" s="36"/>
      <c r="D68" s="39">
        <v>800</v>
      </c>
      <c r="E68" s="39">
        <v>340</v>
      </c>
      <c r="F68" s="39">
        <v>361</v>
      </c>
      <c r="G68" s="42">
        <v>28570000</v>
      </c>
      <c r="H68" s="43">
        <f t="shared" si="4"/>
        <v>28570000</v>
      </c>
      <c r="I68" s="33"/>
    </row>
    <row r="69" spans="1:9" s="10" customFormat="1" ht="22.85" customHeight="1">
      <c r="A69" s="36">
        <f>A64+1</f>
        <v>11</v>
      </c>
      <c r="B69" s="37" t="s">
        <v>82</v>
      </c>
      <c r="C69" s="36">
        <v>1038449</v>
      </c>
      <c r="D69" s="36"/>
      <c r="E69" s="36"/>
      <c r="F69" s="36"/>
      <c r="G69" s="38">
        <f>G70+G71+G72+G73</f>
        <v>120640000</v>
      </c>
      <c r="H69" s="32">
        <f t="shared" si="3"/>
        <v>120640000</v>
      </c>
      <c r="I69" s="33"/>
    </row>
    <row r="70" spans="1:9" s="10" customFormat="1" ht="22.85" customHeight="1">
      <c r="A70" s="36"/>
      <c r="B70" s="40" t="s">
        <v>56</v>
      </c>
      <c r="C70" s="36"/>
      <c r="D70" s="39">
        <v>800</v>
      </c>
      <c r="E70" s="41" t="s">
        <v>60</v>
      </c>
      <c r="F70" s="41" t="s">
        <v>61</v>
      </c>
      <c r="G70" s="42">
        <v>8570000</v>
      </c>
      <c r="H70" s="43">
        <f t="shared" si="4"/>
        <v>8570000</v>
      </c>
      <c r="I70" s="33"/>
    </row>
    <row r="71" spans="1:9" s="10" customFormat="1" ht="22.85" customHeight="1">
      <c r="A71" s="36"/>
      <c r="B71" s="40" t="s">
        <v>57</v>
      </c>
      <c r="C71" s="36"/>
      <c r="D71" s="39">
        <v>800</v>
      </c>
      <c r="E71" s="39">
        <v>340</v>
      </c>
      <c r="F71" s="39">
        <v>341</v>
      </c>
      <c r="G71" s="42">
        <v>67840000</v>
      </c>
      <c r="H71" s="43">
        <f t="shared" si="4"/>
        <v>67840000</v>
      </c>
      <c r="I71" s="33"/>
    </row>
    <row r="72" spans="1:9" s="10" customFormat="1" ht="22.85" customHeight="1">
      <c r="A72" s="36"/>
      <c r="B72" s="40" t="s">
        <v>58</v>
      </c>
      <c r="C72" s="36"/>
      <c r="D72" s="39">
        <v>800</v>
      </c>
      <c r="E72" s="39">
        <v>340</v>
      </c>
      <c r="F72" s="39">
        <v>351</v>
      </c>
      <c r="G72" s="42">
        <v>18260000</v>
      </c>
      <c r="H72" s="43">
        <f t="shared" si="4"/>
        <v>18260000</v>
      </c>
      <c r="I72" s="33"/>
    </row>
    <row r="73" spans="1:9" s="10" customFormat="1" ht="22.85" customHeight="1">
      <c r="A73" s="36"/>
      <c r="B73" s="40" t="s">
        <v>59</v>
      </c>
      <c r="C73" s="36"/>
      <c r="D73" s="39">
        <v>800</v>
      </c>
      <c r="E73" s="39">
        <v>340</v>
      </c>
      <c r="F73" s="39">
        <v>361</v>
      </c>
      <c r="G73" s="42">
        <v>25970000</v>
      </c>
      <c r="H73" s="43">
        <f t="shared" si="4"/>
        <v>25970000</v>
      </c>
      <c r="I73" s="33"/>
    </row>
    <row r="74" spans="1:9" s="10" customFormat="1" ht="22.85" customHeight="1">
      <c r="A74" s="36">
        <f>A69+1</f>
        <v>12</v>
      </c>
      <c r="B74" s="37" t="s">
        <v>83</v>
      </c>
      <c r="C74" s="36">
        <v>1038450</v>
      </c>
      <c r="D74" s="36"/>
      <c r="E74" s="36"/>
      <c r="F74" s="36"/>
      <c r="G74" s="38">
        <f>G75+G76+G77+G78</f>
        <v>123620000</v>
      </c>
      <c r="H74" s="32">
        <f t="shared" si="3"/>
        <v>123620000</v>
      </c>
      <c r="I74" s="33"/>
    </row>
    <row r="75" spans="1:9" s="10" customFormat="1" ht="22.85" customHeight="1">
      <c r="A75" s="36"/>
      <c r="B75" s="40" t="s">
        <v>56</v>
      </c>
      <c r="C75" s="36"/>
      <c r="D75" s="39">
        <v>800</v>
      </c>
      <c r="E75" s="41" t="s">
        <v>60</v>
      </c>
      <c r="F75" s="41" t="s">
        <v>61</v>
      </c>
      <c r="G75" s="42">
        <v>8870000</v>
      </c>
      <c r="H75" s="43">
        <f t="shared" si="4"/>
        <v>8870000</v>
      </c>
      <c r="I75" s="33"/>
    </row>
    <row r="76" spans="1:9" s="10" customFormat="1" ht="22.85" customHeight="1">
      <c r="A76" s="36"/>
      <c r="B76" s="40" t="s">
        <v>57</v>
      </c>
      <c r="C76" s="36"/>
      <c r="D76" s="39">
        <v>800</v>
      </c>
      <c r="E76" s="39">
        <v>340</v>
      </c>
      <c r="F76" s="39">
        <v>341</v>
      </c>
      <c r="G76" s="42">
        <v>72020000</v>
      </c>
      <c r="H76" s="43">
        <f t="shared" si="4"/>
        <v>72020000</v>
      </c>
      <c r="I76" s="33"/>
    </row>
    <row r="77" spans="1:9" s="10" customFormat="1" ht="22.85" customHeight="1">
      <c r="A77" s="36"/>
      <c r="B77" s="40" t="s">
        <v>58</v>
      </c>
      <c r="C77" s="36"/>
      <c r="D77" s="39">
        <v>800</v>
      </c>
      <c r="E77" s="39">
        <v>340</v>
      </c>
      <c r="F77" s="39">
        <v>351</v>
      </c>
      <c r="G77" s="42">
        <v>15020000</v>
      </c>
      <c r="H77" s="43">
        <f t="shared" si="4"/>
        <v>15020000</v>
      </c>
      <c r="I77" s="33"/>
    </row>
    <row r="78" spans="1:9" s="10" customFormat="1" ht="22.85" customHeight="1">
      <c r="A78" s="36"/>
      <c r="B78" s="40" t="s">
        <v>59</v>
      </c>
      <c r="C78" s="36"/>
      <c r="D78" s="39">
        <v>800</v>
      </c>
      <c r="E78" s="39">
        <v>340</v>
      </c>
      <c r="F78" s="39">
        <v>361</v>
      </c>
      <c r="G78" s="42">
        <v>27710000</v>
      </c>
      <c r="H78" s="43">
        <f t="shared" si="4"/>
        <v>27710000</v>
      </c>
      <c r="I78" s="33"/>
    </row>
    <row r="79" spans="1:9" s="10" customFormat="1" ht="22.85" customHeight="1">
      <c r="A79" s="36">
        <f>A74+1</f>
        <v>13</v>
      </c>
      <c r="B79" s="37" t="s">
        <v>84</v>
      </c>
      <c r="C79" s="36">
        <v>1038446</v>
      </c>
      <c r="D79" s="36"/>
      <c r="E79" s="36"/>
      <c r="F79" s="36"/>
      <c r="G79" s="38">
        <f>G80+G81+G82+G83</f>
        <v>116620000</v>
      </c>
      <c r="H79" s="32">
        <f t="shared" si="3"/>
        <v>116620000</v>
      </c>
      <c r="I79" s="33"/>
    </row>
    <row r="80" spans="1:9" s="10" customFormat="1" ht="22.85" customHeight="1">
      <c r="A80" s="36"/>
      <c r="B80" s="40" t="s">
        <v>56</v>
      </c>
      <c r="C80" s="36"/>
      <c r="D80" s="39">
        <v>800</v>
      </c>
      <c r="E80" s="41" t="s">
        <v>60</v>
      </c>
      <c r="F80" s="41" t="s">
        <v>61</v>
      </c>
      <c r="G80" s="42">
        <v>8680000</v>
      </c>
      <c r="H80" s="43">
        <f t="shared" si="4"/>
        <v>8680000</v>
      </c>
      <c r="I80" s="33"/>
    </row>
    <row r="81" spans="1:9" s="10" customFormat="1" ht="22.85" customHeight="1">
      <c r="A81" s="36"/>
      <c r="B81" s="40" t="s">
        <v>57</v>
      </c>
      <c r="C81" s="36"/>
      <c r="D81" s="39">
        <v>800</v>
      </c>
      <c r="E81" s="39">
        <v>340</v>
      </c>
      <c r="F81" s="39">
        <v>341</v>
      </c>
      <c r="G81" s="42">
        <v>65040000</v>
      </c>
      <c r="H81" s="43">
        <f t="shared" si="4"/>
        <v>65040000</v>
      </c>
      <c r="I81" s="33"/>
    </row>
    <row r="82" spans="1:9" s="10" customFormat="1" ht="22.85" customHeight="1">
      <c r="A82" s="36"/>
      <c r="B82" s="40" t="s">
        <v>58</v>
      </c>
      <c r="C82" s="36"/>
      <c r="D82" s="39">
        <v>800</v>
      </c>
      <c r="E82" s="39">
        <v>340</v>
      </c>
      <c r="F82" s="39">
        <v>351</v>
      </c>
      <c r="G82" s="42">
        <v>18110000</v>
      </c>
      <c r="H82" s="43">
        <f t="shared" si="4"/>
        <v>18110000</v>
      </c>
      <c r="I82" s="33"/>
    </row>
    <row r="83" spans="1:9" s="10" customFormat="1" ht="22.85" customHeight="1">
      <c r="A83" s="36"/>
      <c r="B83" s="40" t="s">
        <v>59</v>
      </c>
      <c r="C83" s="36"/>
      <c r="D83" s="39">
        <v>800</v>
      </c>
      <c r="E83" s="39">
        <v>340</v>
      </c>
      <c r="F83" s="39">
        <v>361</v>
      </c>
      <c r="G83" s="42">
        <v>24790000</v>
      </c>
      <c r="H83" s="43">
        <f t="shared" si="4"/>
        <v>24790000</v>
      </c>
      <c r="I83" s="33"/>
    </row>
    <row r="84" spans="1:9" s="10" customFormat="1" ht="22.85" customHeight="1">
      <c r="A84" s="36">
        <f>A79+1</f>
        <v>14</v>
      </c>
      <c r="B84" s="37" t="s">
        <v>85</v>
      </c>
      <c r="C84" s="36">
        <v>1038442</v>
      </c>
      <c r="D84" s="36"/>
      <c r="E84" s="36"/>
      <c r="F84" s="36"/>
      <c r="G84" s="38">
        <f>G85+G86+G87+G88</f>
        <v>119800000</v>
      </c>
      <c r="H84" s="32">
        <f t="shared" si="3"/>
        <v>119800000</v>
      </c>
      <c r="I84" s="33"/>
    </row>
    <row r="85" spans="1:9" s="10" customFormat="1" ht="22.85" customHeight="1">
      <c r="A85" s="36"/>
      <c r="B85" s="40" t="s">
        <v>56</v>
      </c>
      <c r="C85" s="36"/>
      <c r="D85" s="39">
        <v>800</v>
      </c>
      <c r="E85" s="41" t="s">
        <v>60</v>
      </c>
      <c r="F85" s="41" t="s">
        <v>61</v>
      </c>
      <c r="G85" s="42">
        <v>9700000</v>
      </c>
      <c r="H85" s="43">
        <f t="shared" si="4"/>
        <v>9700000</v>
      </c>
      <c r="I85" s="33"/>
    </row>
    <row r="86" spans="1:9" s="10" customFormat="1" ht="22.85" customHeight="1">
      <c r="A86" s="36"/>
      <c r="B86" s="40" t="s">
        <v>57</v>
      </c>
      <c r="C86" s="36"/>
      <c r="D86" s="39">
        <v>800</v>
      </c>
      <c r="E86" s="39">
        <v>340</v>
      </c>
      <c r="F86" s="39">
        <v>341</v>
      </c>
      <c r="G86" s="42">
        <v>64490000</v>
      </c>
      <c r="H86" s="43">
        <f t="shared" ref="H86:H88" si="5">G86</f>
        <v>64490000</v>
      </c>
      <c r="I86" s="33"/>
    </row>
    <row r="87" spans="1:9" s="10" customFormat="1" ht="22.85" customHeight="1">
      <c r="A87" s="36"/>
      <c r="B87" s="40" t="s">
        <v>58</v>
      </c>
      <c r="C87" s="36"/>
      <c r="D87" s="39">
        <v>800</v>
      </c>
      <c r="E87" s="39">
        <v>340</v>
      </c>
      <c r="F87" s="39">
        <v>351</v>
      </c>
      <c r="G87" s="42">
        <v>17220000</v>
      </c>
      <c r="H87" s="43">
        <f t="shared" si="5"/>
        <v>17220000</v>
      </c>
      <c r="I87" s="33"/>
    </row>
    <row r="88" spans="1:9" s="10" customFormat="1" ht="22.85" customHeight="1">
      <c r="A88" s="36"/>
      <c r="B88" s="40" t="s">
        <v>59</v>
      </c>
      <c r="C88" s="36"/>
      <c r="D88" s="39">
        <v>800</v>
      </c>
      <c r="E88" s="39">
        <v>340</v>
      </c>
      <c r="F88" s="39">
        <v>361</v>
      </c>
      <c r="G88" s="42">
        <v>28390000</v>
      </c>
      <c r="H88" s="43">
        <f t="shared" si="5"/>
        <v>28390000</v>
      </c>
      <c r="I88" s="33"/>
    </row>
    <row r="89" spans="1:9" s="10" customFormat="1" ht="22.85" customHeight="1">
      <c r="A89" s="34" t="s">
        <v>48</v>
      </c>
      <c r="B89" s="35" t="s">
        <v>6</v>
      </c>
      <c r="C89" s="34"/>
      <c r="D89" s="34"/>
      <c r="E89" s="34"/>
      <c r="F89" s="34"/>
      <c r="G89" s="28">
        <f t="shared" ref="G89:H89" si="6">G90+G110+G127+G135</f>
        <v>6984000000</v>
      </c>
      <c r="H89" s="28">
        <f t="shared" si="6"/>
        <v>6984000000</v>
      </c>
      <c r="I89" s="33"/>
    </row>
    <row r="90" spans="1:9" s="10" customFormat="1" ht="22.85" customHeight="1">
      <c r="A90" s="34" t="s">
        <v>14</v>
      </c>
      <c r="B90" s="35" t="s">
        <v>15</v>
      </c>
      <c r="C90" s="34"/>
      <c r="D90" s="34"/>
      <c r="E90" s="34"/>
      <c r="F90" s="34"/>
      <c r="G90" s="48">
        <f t="shared" ref="G90:H90" si="7">SUM(G91:G109)</f>
        <v>2056000000</v>
      </c>
      <c r="H90" s="48">
        <f t="shared" si="7"/>
        <v>2056000000</v>
      </c>
      <c r="I90" s="33"/>
    </row>
    <row r="91" spans="1:9" s="10" customFormat="1" ht="22.85" customHeight="1">
      <c r="A91" s="49">
        <v>1</v>
      </c>
      <c r="B91" s="37" t="s">
        <v>86</v>
      </c>
      <c r="C91" s="36">
        <v>1018616</v>
      </c>
      <c r="D91" s="36">
        <v>622</v>
      </c>
      <c r="E91" s="45" t="s">
        <v>62</v>
      </c>
      <c r="F91" s="45" t="s">
        <v>63</v>
      </c>
      <c r="G91" s="38">
        <v>113000000</v>
      </c>
      <c r="H91" s="32">
        <f t="shared" ref="H91:H109" si="8">G91</f>
        <v>113000000</v>
      </c>
      <c r="I91" s="33"/>
    </row>
    <row r="92" spans="1:9" s="10" customFormat="1" ht="22.85" customHeight="1">
      <c r="A92" s="49">
        <v>2</v>
      </c>
      <c r="B92" s="37" t="s">
        <v>87</v>
      </c>
      <c r="C92" s="36">
        <v>1018473</v>
      </c>
      <c r="D92" s="36">
        <v>622</v>
      </c>
      <c r="E92" s="45" t="s">
        <v>62</v>
      </c>
      <c r="F92" s="45" t="s">
        <v>63</v>
      </c>
      <c r="G92" s="38">
        <v>162000000</v>
      </c>
      <c r="H92" s="32">
        <f t="shared" si="8"/>
        <v>162000000</v>
      </c>
      <c r="I92" s="33"/>
    </row>
    <row r="93" spans="1:9" s="10" customFormat="1" ht="22.85" customHeight="1">
      <c r="A93" s="49">
        <v>3</v>
      </c>
      <c r="B93" s="37" t="s">
        <v>88</v>
      </c>
      <c r="C93" s="36">
        <v>1018618</v>
      </c>
      <c r="D93" s="36">
        <v>622</v>
      </c>
      <c r="E93" s="45" t="s">
        <v>62</v>
      </c>
      <c r="F93" s="45" t="s">
        <v>63</v>
      </c>
      <c r="G93" s="38">
        <v>239000000</v>
      </c>
      <c r="H93" s="32">
        <f t="shared" si="8"/>
        <v>239000000</v>
      </c>
      <c r="I93" s="33"/>
    </row>
    <row r="94" spans="1:9" s="10" customFormat="1" ht="22.85" customHeight="1">
      <c r="A94" s="49">
        <v>4</v>
      </c>
      <c r="B94" s="37" t="s">
        <v>89</v>
      </c>
      <c r="C94" s="36">
        <v>1076624</v>
      </c>
      <c r="D94" s="36">
        <v>622</v>
      </c>
      <c r="E94" s="45" t="s">
        <v>62</v>
      </c>
      <c r="F94" s="45" t="s">
        <v>63</v>
      </c>
      <c r="G94" s="38">
        <v>129000000</v>
      </c>
      <c r="H94" s="32">
        <f t="shared" si="8"/>
        <v>129000000</v>
      </c>
      <c r="I94" s="33"/>
    </row>
    <row r="95" spans="1:9" s="10" customFormat="1" ht="22.85" customHeight="1">
      <c r="A95" s="49">
        <v>5</v>
      </c>
      <c r="B95" s="37" t="s">
        <v>90</v>
      </c>
      <c r="C95" s="36">
        <v>1076396</v>
      </c>
      <c r="D95" s="36">
        <v>622</v>
      </c>
      <c r="E95" s="45" t="s">
        <v>62</v>
      </c>
      <c r="F95" s="45" t="s">
        <v>63</v>
      </c>
      <c r="G95" s="38">
        <v>124000000</v>
      </c>
      <c r="H95" s="32">
        <f t="shared" si="8"/>
        <v>124000000</v>
      </c>
      <c r="I95" s="33"/>
    </row>
    <row r="96" spans="1:9" s="10" customFormat="1" ht="22.85" customHeight="1">
      <c r="A96" s="49">
        <v>6</v>
      </c>
      <c r="B96" s="37" t="s">
        <v>91</v>
      </c>
      <c r="C96" s="36">
        <v>1076398</v>
      </c>
      <c r="D96" s="36">
        <v>622</v>
      </c>
      <c r="E96" s="45" t="s">
        <v>62</v>
      </c>
      <c r="F96" s="45" t="s">
        <v>63</v>
      </c>
      <c r="G96" s="38">
        <v>147000000</v>
      </c>
      <c r="H96" s="32">
        <f t="shared" si="8"/>
        <v>147000000</v>
      </c>
      <c r="I96" s="33"/>
    </row>
    <row r="97" spans="1:9" s="10" customFormat="1" ht="22.85" customHeight="1">
      <c r="A97" s="49">
        <v>7</v>
      </c>
      <c r="B97" s="37" t="s">
        <v>92</v>
      </c>
      <c r="C97" s="36">
        <v>1044243</v>
      </c>
      <c r="D97" s="36">
        <v>622</v>
      </c>
      <c r="E97" s="45" t="s">
        <v>62</v>
      </c>
      <c r="F97" s="45" t="s">
        <v>63</v>
      </c>
      <c r="G97" s="38">
        <v>72000000</v>
      </c>
      <c r="H97" s="32">
        <f t="shared" si="8"/>
        <v>72000000</v>
      </c>
      <c r="I97" s="33"/>
    </row>
    <row r="98" spans="1:9" s="10" customFormat="1" ht="22.85" customHeight="1">
      <c r="A98" s="49">
        <v>8</v>
      </c>
      <c r="B98" s="37" t="s">
        <v>93</v>
      </c>
      <c r="C98" s="36">
        <v>1080427</v>
      </c>
      <c r="D98" s="36">
        <v>622</v>
      </c>
      <c r="E98" s="45" t="s">
        <v>62</v>
      </c>
      <c r="F98" s="45" t="s">
        <v>63</v>
      </c>
      <c r="G98" s="38">
        <v>108000000</v>
      </c>
      <c r="H98" s="32">
        <f t="shared" si="8"/>
        <v>108000000</v>
      </c>
      <c r="I98" s="33"/>
    </row>
    <row r="99" spans="1:9" s="10" customFormat="1" ht="22.85" customHeight="1">
      <c r="A99" s="49">
        <v>9</v>
      </c>
      <c r="B99" s="37" t="s">
        <v>94</v>
      </c>
      <c r="C99" s="36">
        <v>1080430</v>
      </c>
      <c r="D99" s="36">
        <v>622</v>
      </c>
      <c r="E99" s="45" t="s">
        <v>62</v>
      </c>
      <c r="F99" s="45" t="s">
        <v>63</v>
      </c>
      <c r="G99" s="38">
        <v>107000000</v>
      </c>
      <c r="H99" s="32">
        <f t="shared" si="8"/>
        <v>107000000</v>
      </c>
      <c r="I99" s="33"/>
    </row>
    <row r="100" spans="1:9" s="10" customFormat="1" ht="22.85" customHeight="1">
      <c r="A100" s="49">
        <v>10</v>
      </c>
      <c r="B100" s="37" t="s">
        <v>95</v>
      </c>
      <c r="C100" s="36">
        <v>1044244</v>
      </c>
      <c r="D100" s="36">
        <v>622</v>
      </c>
      <c r="E100" s="45" t="s">
        <v>62</v>
      </c>
      <c r="F100" s="45" t="s">
        <v>63</v>
      </c>
      <c r="G100" s="38">
        <v>99000000</v>
      </c>
      <c r="H100" s="32">
        <f t="shared" si="8"/>
        <v>99000000</v>
      </c>
      <c r="I100" s="33"/>
    </row>
    <row r="101" spans="1:9" s="10" customFormat="1" ht="22.85" customHeight="1">
      <c r="A101" s="49">
        <v>11</v>
      </c>
      <c r="B101" s="37" t="s">
        <v>96</v>
      </c>
      <c r="C101" s="36">
        <v>1044245</v>
      </c>
      <c r="D101" s="36">
        <v>622</v>
      </c>
      <c r="E101" s="45" t="s">
        <v>62</v>
      </c>
      <c r="F101" s="45" t="s">
        <v>63</v>
      </c>
      <c r="G101" s="38">
        <v>77000000</v>
      </c>
      <c r="H101" s="32">
        <f t="shared" si="8"/>
        <v>77000000</v>
      </c>
      <c r="I101" s="33"/>
    </row>
    <row r="102" spans="1:9" s="10" customFormat="1" ht="22.85" customHeight="1">
      <c r="A102" s="49">
        <v>12</v>
      </c>
      <c r="B102" s="37" t="s">
        <v>97</v>
      </c>
      <c r="C102" s="36">
        <v>1044242</v>
      </c>
      <c r="D102" s="36">
        <v>622</v>
      </c>
      <c r="E102" s="45" t="s">
        <v>62</v>
      </c>
      <c r="F102" s="45" t="s">
        <v>63</v>
      </c>
      <c r="G102" s="38">
        <v>87000000</v>
      </c>
      <c r="H102" s="32">
        <f t="shared" si="8"/>
        <v>87000000</v>
      </c>
      <c r="I102" s="33"/>
    </row>
    <row r="103" spans="1:9" s="10" customFormat="1" ht="22.85" customHeight="1">
      <c r="A103" s="49">
        <v>13</v>
      </c>
      <c r="B103" s="37" t="s">
        <v>98</v>
      </c>
      <c r="C103" s="36">
        <v>1044239</v>
      </c>
      <c r="D103" s="36">
        <v>622</v>
      </c>
      <c r="E103" s="45" t="s">
        <v>62</v>
      </c>
      <c r="F103" s="45" t="s">
        <v>63</v>
      </c>
      <c r="G103" s="38">
        <v>62000000</v>
      </c>
      <c r="H103" s="32">
        <f t="shared" si="8"/>
        <v>62000000</v>
      </c>
      <c r="I103" s="33"/>
    </row>
    <row r="104" spans="1:9" s="10" customFormat="1" ht="22.85" customHeight="1">
      <c r="A104" s="49">
        <v>14</v>
      </c>
      <c r="B104" s="37" t="s">
        <v>99</v>
      </c>
      <c r="C104" s="36">
        <v>1044240</v>
      </c>
      <c r="D104" s="36">
        <v>622</v>
      </c>
      <c r="E104" s="45" t="s">
        <v>62</v>
      </c>
      <c r="F104" s="45" t="s">
        <v>63</v>
      </c>
      <c r="G104" s="38">
        <v>73000000</v>
      </c>
      <c r="H104" s="32">
        <f t="shared" si="8"/>
        <v>73000000</v>
      </c>
      <c r="I104" s="33"/>
    </row>
    <row r="105" spans="1:9" s="10" customFormat="1" ht="22.85" customHeight="1">
      <c r="A105" s="49">
        <v>15</v>
      </c>
      <c r="B105" s="37" t="s">
        <v>100</v>
      </c>
      <c r="C105" s="36">
        <v>1044241</v>
      </c>
      <c r="D105" s="36">
        <v>622</v>
      </c>
      <c r="E105" s="45" t="s">
        <v>62</v>
      </c>
      <c r="F105" s="45" t="s">
        <v>63</v>
      </c>
      <c r="G105" s="38">
        <v>58000000</v>
      </c>
      <c r="H105" s="32">
        <f t="shared" si="8"/>
        <v>58000000</v>
      </c>
      <c r="I105" s="33"/>
    </row>
    <row r="106" spans="1:9" s="10" customFormat="1" ht="22.85" customHeight="1">
      <c r="A106" s="49">
        <v>16</v>
      </c>
      <c r="B106" s="37" t="s">
        <v>101</v>
      </c>
      <c r="C106" s="36">
        <v>1044238</v>
      </c>
      <c r="D106" s="36">
        <v>622</v>
      </c>
      <c r="E106" s="45" t="s">
        <v>62</v>
      </c>
      <c r="F106" s="45" t="s">
        <v>63</v>
      </c>
      <c r="G106" s="38">
        <v>99000000</v>
      </c>
      <c r="H106" s="32">
        <f t="shared" si="8"/>
        <v>99000000</v>
      </c>
      <c r="I106" s="33"/>
    </row>
    <row r="107" spans="1:9" s="10" customFormat="1" ht="22.85" customHeight="1">
      <c r="A107" s="49">
        <v>17</v>
      </c>
      <c r="B107" s="37" t="s">
        <v>102</v>
      </c>
      <c r="C107" s="36">
        <v>1044235</v>
      </c>
      <c r="D107" s="36">
        <v>622</v>
      </c>
      <c r="E107" s="45" t="s">
        <v>62</v>
      </c>
      <c r="F107" s="45" t="s">
        <v>63</v>
      </c>
      <c r="G107" s="38">
        <v>111000000</v>
      </c>
      <c r="H107" s="32">
        <f t="shared" si="8"/>
        <v>111000000</v>
      </c>
      <c r="I107" s="33"/>
    </row>
    <row r="108" spans="1:9" s="10" customFormat="1" ht="22.85" customHeight="1">
      <c r="A108" s="49">
        <v>18</v>
      </c>
      <c r="B108" s="37" t="s">
        <v>103</v>
      </c>
      <c r="C108" s="36">
        <v>1044236</v>
      </c>
      <c r="D108" s="36">
        <v>622</v>
      </c>
      <c r="E108" s="45" t="s">
        <v>62</v>
      </c>
      <c r="F108" s="45" t="s">
        <v>63</v>
      </c>
      <c r="G108" s="38">
        <v>117000000</v>
      </c>
      <c r="H108" s="32">
        <f t="shared" si="8"/>
        <v>117000000</v>
      </c>
      <c r="I108" s="33"/>
    </row>
    <row r="109" spans="1:9" s="10" customFormat="1" ht="22.85" customHeight="1">
      <c r="A109" s="49">
        <v>19</v>
      </c>
      <c r="B109" s="37" t="s">
        <v>104</v>
      </c>
      <c r="C109" s="36">
        <v>1085930</v>
      </c>
      <c r="D109" s="36">
        <v>622</v>
      </c>
      <c r="E109" s="45" t="s">
        <v>62</v>
      </c>
      <c r="F109" s="45" t="s">
        <v>63</v>
      </c>
      <c r="G109" s="38">
        <v>72000000</v>
      </c>
      <c r="H109" s="32">
        <f t="shared" si="8"/>
        <v>72000000</v>
      </c>
      <c r="I109" s="33"/>
    </row>
    <row r="110" spans="1:9" s="10" customFormat="1" ht="22.85" customHeight="1">
      <c r="A110" s="50" t="s">
        <v>33</v>
      </c>
      <c r="B110" s="35" t="s">
        <v>34</v>
      </c>
      <c r="C110" s="34"/>
      <c r="D110" s="34"/>
      <c r="E110" s="34"/>
      <c r="F110" s="34"/>
      <c r="G110" s="28">
        <f>SUM(G111:G126)</f>
        <v>2799000000</v>
      </c>
      <c r="H110" s="28">
        <f t="shared" ref="H110" si="9">SUM(H111:H126)</f>
        <v>2799000000</v>
      </c>
      <c r="I110" s="33"/>
    </row>
    <row r="111" spans="1:9" s="10" customFormat="1" ht="22.85" customHeight="1">
      <c r="A111" s="49">
        <v>20</v>
      </c>
      <c r="B111" s="37" t="s">
        <v>17</v>
      </c>
      <c r="C111" s="36">
        <v>1043743</v>
      </c>
      <c r="D111" s="36">
        <v>622</v>
      </c>
      <c r="E111" s="45" t="s">
        <v>62</v>
      </c>
      <c r="F111" s="45" t="s">
        <v>64</v>
      </c>
      <c r="G111" s="38">
        <v>260000000</v>
      </c>
      <c r="H111" s="32">
        <f t="shared" ref="H111:H126" si="10">G111</f>
        <v>260000000</v>
      </c>
      <c r="I111" s="33"/>
    </row>
    <row r="112" spans="1:9" s="10" customFormat="1" ht="22.85" customHeight="1">
      <c r="A112" s="49">
        <v>21</v>
      </c>
      <c r="B112" s="37" t="s">
        <v>18</v>
      </c>
      <c r="C112" s="36">
        <v>1023746</v>
      </c>
      <c r="D112" s="36">
        <v>622</v>
      </c>
      <c r="E112" s="45" t="s">
        <v>62</v>
      </c>
      <c r="F112" s="45" t="s">
        <v>64</v>
      </c>
      <c r="G112" s="38">
        <v>181000000</v>
      </c>
      <c r="H112" s="32">
        <f t="shared" si="10"/>
        <v>181000000</v>
      </c>
      <c r="I112" s="33"/>
    </row>
    <row r="113" spans="1:9" s="10" customFormat="1" ht="22.85" customHeight="1">
      <c r="A113" s="49">
        <v>22</v>
      </c>
      <c r="B113" s="37" t="s">
        <v>19</v>
      </c>
      <c r="C113" s="36">
        <v>1043741</v>
      </c>
      <c r="D113" s="36">
        <v>622</v>
      </c>
      <c r="E113" s="45" t="s">
        <v>62</v>
      </c>
      <c r="F113" s="45" t="s">
        <v>64</v>
      </c>
      <c r="G113" s="38">
        <v>248000000</v>
      </c>
      <c r="H113" s="32">
        <f t="shared" si="10"/>
        <v>248000000</v>
      </c>
      <c r="I113" s="33"/>
    </row>
    <row r="114" spans="1:9" s="10" customFormat="1" ht="22.85" customHeight="1">
      <c r="A114" s="49">
        <v>23</v>
      </c>
      <c r="B114" s="37" t="s">
        <v>20</v>
      </c>
      <c r="C114" s="36">
        <v>1044237</v>
      </c>
      <c r="D114" s="36">
        <v>622</v>
      </c>
      <c r="E114" s="45" t="s">
        <v>62</v>
      </c>
      <c r="F114" s="45" t="s">
        <v>64</v>
      </c>
      <c r="G114" s="38">
        <v>170000000</v>
      </c>
      <c r="H114" s="32">
        <f t="shared" si="10"/>
        <v>170000000</v>
      </c>
      <c r="I114" s="33"/>
    </row>
    <row r="115" spans="1:9" s="10" customFormat="1" ht="22.85" customHeight="1">
      <c r="A115" s="49">
        <v>24</v>
      </c>
      <c r="B115" s="37" t="s">
        <v>21</v>
      </c>
      <c r="C115" s="36">
        <v>1043740</v>
      </c>
      <c r="D115" s="36">
        <v>622</v>
      </c>
      <c r="E115" s="45" t="s">
        <v>62</v>
      </c>
      <c r="F115" s="45" t="s">
        <v>64</v>
      </c>
      <c r="G115" s="38">
        <v>174000000</v>
      </c>
      <c r="H115" s="32">
        <f t="shared" si="10"/>
        <v>174000000</v>
      </c>
      <c r="I115" s="33"/>
    </row>
    <row r="116" spans="1:9" s="10" customFormat="1" ht="22.85" customHeight="1">
      <c r="A116" s="49">
        <v>25</v>
      </c>
      <c r="B116" s="37" t="s">
        <v>22</v>
      </c>
      <c r="C116" s="36">
        <v>1043742</v>
      </c>
      <c r="D116" s="36">
        <v>622</v>
      </c>
      <c r="E116" s="45" t="s">
        <v>62</v>
      </c>
      <c r="F116" s="45" t="s">
        <v>64</v>
      </c>
      <c r="G116" s="38">
        <v>154000000</v>
      </c>
      <c r="H116" s="32">
        <f t="shared" si="10"/>
        <v>154000000</v>
      </c>
      <c r="I116" s="33"/>
    </row>
    <row r="117" spans="1:9" s="10" customFormat="1" ht="22.85" customHeight="1">
      <c r="A117" s="49">
        <v>26</v>
      </c>
      <c r="B117" s="37" t="s">
        <v>23</v>
      </c>
      <c r="C117" s="36">
        <v>1043739</v>
      </c>
      <c r="D117" s="36">
        <v>622</v>
      </c>
      <c r="E117" s="45" t="s">
        <v>62</v>
      </c>
      <c r="F117" s="45" t="s">
        <v>64</v>
      </c>
      <c r="G117" s="38">
        <v>250000000</v>
      </c>
      <c r="H117" s="32">
        <f t="shared" si="10"/>
        <v>250000000</v>
      </c>
      <c r="I117" s="33"/>
    </row>
    <row r="118" spans="1:9" s="10" customFormat="1" ht="22.85" customHeight="1">
      <c r="A118" s="49">
        <v>27</v>
      </c>
      <c r="B118" s="37" t="s">
        <v>24</v>
      </c>
      <c r="C118" s="36">
        <v>1043993</v>
      </c>
      <c r="D118" s="36">
        <v>622</v>
      </c>
      <c r="E118" s="45" t="s">
        <v>62</v>
      </c>
      <c r="F118" s="45" t="s">
        <v>64</v>
      </c>
      <c r="G118" s="38">
        <v>172000000</v>
      </c>
      <c r="H118" s="32">
        <f t="shared" si="10"/>
        <v>172000000</v>
      </c>
      <c r="I118" s="33"/>
    </row>
    <row r="119" spans="1:9" s="10" customFormat="1" ht="22.85" customHeight="1">
      <c r="A119" s="49">
        <v>28</v>
      </c>
      <c r="B119" s="37" t="s">
        <v>25</v>
      </c>
      <c r="C119" s="36">
        <v>1038157</v>
      </c>
      <c r="D119" s="36">
        <v>622</v>
      </c>
      <c r="E119" s="45" t="s">
        <v>62</v>
      </c>
      <c r="F119" s="45" t="s">
        <v>64</v>
      </c>
      <c r="G119" s="38">
        <v>200000000</v>
      </c>
      <c r="H119" s="32">
        <f t="shared" si="10"/>
        <v>200000000</v>
      </c>
      <c r="I119" s="33"/>
    </row>
    <row r="120" spans="1:9" s="10" customFormat="1" ht="22.85" customHeight="1">
      <c r="A120" s="49">
        <v>29</v>
      </c>
      <c r="B120" s="37" t="s">
        <v>26</v>
      </c>
      <c r="C120" s="36">
        <v>1025493</v>
      </c>
      <c r="D120" s="36">
        <v>622</v>
      </c>
      <c r="E120" s="45" t="s">
        <v>62</v>
      </c>
      <c r="F120" s="45" t="s">
        <v>64</v>
      </c>
      <c r="G120" s="38">
        <v>86000000</v>
      </c>
      <c r="H120" s="32">
        <f t="shared" si="10"/>
        <v>86000000</v>
      </c>
      <c r="I120" s="33"/>
    </row>
    <row r="121" spans="1:9" s="10" customFormat="1" ht="22.85" customHeight="1">
      <c r="A121" s="49">
        <v>30</v>
      </c>
      <c r="B121" s="37" t="s">
        <v>27</v>
      </c>
      <c r="C121" s="36">
        <v>1043991</v>
      </c>
      <c r="D121" s="36">
        <v>622</v>
      </c>
      <c r="E121" s="45" t="s">
        <v>62</v>
      </c>
      <c r="F121" s="45" t="s">
        <v>64</v>
      </c>
      <c r="G121" s="38">
        <v>218000000</v>
      </c>
      <c r="H121" s="32">
        <f t="shared" si="10"/>
        <v>218000000</v>
      </c>
      <c r="I121" s="33"/>
    </row>
    <row r="122" spans="1:9" s="10" customFormat="1" ht="22.85" customHeight="1">
      <c r="A122" s="49">
        <v>31</v>
      </c>
      <c r="B122" s="37" t="s">
        <v>28</v>
      </c>
      <c r="C122" s="36">
        <v>1050420</v>
      </c>
      <c r="D122" s="36">
        <v>622</v>
      </c>
      <c r="E122" s="45" t="s">
        <v>62</v>
      </c>
      <c r="F122" s="45" t="s">
        <v>64</v>
      </c>
      <c r="G122" s="38">
        <v>229000000</v>
      </c>
      <c r="H122" s="32">
        <f t="shared" si="10"/>
        <v>229000000</v>
      </c>
      <c r="I122" s="33"/>
    </row>
    <row r="123" spans="1:9" s="10" customFormat="1" ht="22.85" customHeight="1">
      <c r="A123" s="49">
        <v>32</v>
      </c>
      <c r="B123" s="37" t="s">
        <v>29</v>
      </c>
      <c r="C123" s="36">
        <v>1025495</v>
      </c>
      <c r="D123" s="36">
        <v>622</v>
      </c>
      <c r="E123" s="45" t="s">
        <v>62</v>
      </c>
      <c r="F123" s="45" t="s">
        <v>64</v>
      </c>
      <c r="G123" s="38">
        <v>142000000</v>
      </c>
      <c r="H123" s="32">
        <f t="shared" si="10"/>
        <v>142000000</v>
      </c>
      <c r="I123" s="33"/>
    </row>
    <row r="124" spans="1:9" s="10" customFormat="1" ht="22.85" customHeight="1">
      <c r="A124" s="49">
        <v>33</v>
      </c>
      <c r="B124" s="37" t="s">
        <v>30</v>
      </c>
      <c r="C124" s="36">
        <v>1050417</v>
      </c>
      <c r="D124" s="36">
        <v>622</v>
      </c>
      <c r="E124" s="45" t="s">
        <v>62</v>
      </c>
      <c r="F124" s="45" t="s">
        <v>64</v>
      </c>
      <c r="G124" s="38">
        <v>70000000</v>
      </c>
      <c r="H124" s="32">
        <f t="shared" si="10"/>
        <v>70000000</v>
      </c>
      <c r="I124" s="33"/>
    </row>
    <row r="125" spans="1:9" s="10" customFormat="1" ht="22.85" customHeight="1">
      <c r="A125" s="49">
        <v>34</v>
      </c>
      <c r="B125" s="37" t="s">
        <v>31</v>
      </c>
      <c r="C125" s="36">
        <v>1109931</v>
      </c>
      <c r="D125" s="36">
        <v>622</v>
      </c>
      <c r="E125" s="45" t="s">
        <v>62</v>
      </c>
      <c r="F125" s="45" t="s">
        <v>64</v>
      </c>
      <c r="G125" s="38">
        <v>158000000</v>
      </c>
      <c r="H125" s="32">
        <f t="shared" si="10"/>
        <v>158000000</v>
      </c>
      <c r="I125" s="33"/>
    </row>
    <row r="126" spans="1:9" s="10" customFormat="1" ht="22.85" customHeight="1">
      <c r="A126" s="49">
        <v>35</v>
      </c>
      <c r="B126" s="37" t="s">
        <v>32</v>
      </c>
      <c r="C126" s="36">
        <v>1053041</v>
      </c>
      <c r="D126" s="36">
        <v>622</v>
      </c>
      <c r="E126" s="45" t="s">
        <v>62</v>
      </c>
      <c r="F126" s="45" t="s">
        <v>64</v>
      </c>
      <c r="G126" s="38">
        <v>87000000</v>
      </c>
      <c r="H126" s="32">
        <f t="shared" si="10"/>
        <v>87000000</v>
      </c>
      <c r="I126" s="33"/>
    </row>
    <row r="127" spans="1:9" s="10" customFormat="1" ht="22.85" customHeight="1">
      <c r="A127" s="50" t="s">
        <v>41</v>
      </c>
      <c r="B127" s="35" t="s">
        <v>42</v>
      </c>
      <c r="C127" s="34"/>
      <c r="D127" s="34"/>
      <c r="E127" s="34"/>
      <c r="F127" s="34"/>
      <c r="G127" s="28">
        <f>SUM(G128:G134)</f>
        <v>1895000000</v>
      </c>
      <c r="H127" s="28">
        <f t="shared" ref="H127" si="11">SUM(H128:H134)</f>
        <v>1895000000</v>
      </c>
      <c r="I127" s="33"/>
    </row>
    <row r="128" spans="1:9" s="10" customFormat="1" ht="22.85" customHeight="1">
      <c r="A128" s="49">
        <v>36</v>
      </c>
      <c r="B128" s="37" t="s">
        <v>35</v>
      </c>
      <c r="C128" s="36">
        <v>1077977</v>
      </c>
      <c r="D128" s="36">
        <v>622</v>
      </c>
      <c r="E128" s="45" t="s">
        <v>62</v>
      </c>
      <c r="F128" s="45" t="s">
        <v>65</v>
      </c>
      <c r="G128" s="38">
        <v>343000000</v>
      </c>
      <c r="H128" s="32">
        <f t="shared" ref="H128:H141" si="12">G128</f>
        <v>343000000</v>
      </c>
      <c r="I128" s="33"/>
    </row>
    <row r="129" spans="1:9" s="10" customFormat="1" ht="22.85" customHeight="1">
      <c r="A129" s="49">
        <v>37</v>
      </c>
      <c r="B129" s="37" t="s">
        <v>36</v>
      </c>
      <c r="C129" s="36">
        <v>1045719</v>
      </c>
      <c r="D129" s="36">
        <v>622</v>
      </c>
      <c r="E129" s="45" t="s">
        <v>62</v>
      </c>
      <c r="F129" s="45" t="s">
        <v>65</v>
      </c>
      <c r="G129" s="38">
        <v>428000000</v>
      </c>
      <c r="H129" s="32">
        <f t="shared" si="12"/>
        <v>428000000</v>
      </c>
      <c r="I129" s="33"/>
    </row>
    <row r="130" spans="1:9" s="10" customFormat="1" ht="22.85" customHeight="1">
      <c r="A130" s="49">
        <v>38</v>
      </c>
      <c r="B130" s="37" t="s">
        <v>37</v>
      </c>
      <c r="C130" s="36">
        <v>1049801</v>
      </c>
      <c r="D130" s="36">
        <v>622</v>
      </c>
      <c r="E130" s="45" t="s">
        <v>62</v>
      </c>
      <c r="F130" s="45" t="s">
        <v>65</v>
      </c>
      <c r="G130" s="38">
        <v>289000000</v>
      </c>
      <c r="H130" s="32">
        <f t="shared" si="12"/>
        <v>289000000</v>
      </c>
      <c r="I130" s="33"/>
    </row>
    <row r="131" spans="1:9" s="10" customFormat="1" ht="22.85" customHeight="1">
      <c r="A131" s="49">
        <v>39</v>
      </c>
      <c r="B131" s="37" t="s">
        <v>38</v>
      </c>
      <c r="C131" s="36">
        <v>1045806</v>
      </c>
      <c r="D131" s="36">
        <v>622</v>
      </c>
      <c r="E131" s="45" t="s">
        <v>62</v>
      </c>
      <c r="F131" s="45" t="s">
        <v>65</v>
      </c>
      <c r="G131" s="38">
        <v>291000000</v>
      </c>
      <c r="H131" s="32">
        <f t="shared" si="12"/>
        <v>291000000</v>
      </c>
      <c r="I131" s="33"/>
    </row>
    <row r="132" spans="1:9" s="10" customFormat="1" ht="22.85" customHeight="1">
      <c r="A132" s="49">
        <v>40</v>
      </c>
      <c r="B132" s="37" t="s">
        <v>39</v>
      </c>
      <c r="C132" s="36">
        <v>1045804</v>
      </c>
      <c r="D132" s="36">
        <v>622</v>
      </c>
      <c r="E132" s="45" t="s">
        <v>62</v>
      </c>
      <c r="F132" s="45" t="s">
        <v>65</v>
      </c>
      <c r="G132" s="38">
        <v>296000000</v>
      </c>
      <c r="H132" s="32">
        <f t="shared" si="12"/>
        <v>296000000</v>
      </c>
      <c r="I132" s="33"/>
    </row>
    <row r="133" spans="1:9" s="10" customFormat="1" ht="22.85" customHeight="1">
      <c r="A133" s="49">
        <v>41</v>
      </c>
      <c r="B133" s="37" t="s">
        <v>105</v>
      </c>
      <c r="C133" s="36">
        <v>1065961</v>
      </c>
      <c r="D133" s="36">
        <v>622</v>
      </c>
      <c r="E133" s="45" t="s">
        <v>62</v>
      </c>
      <c r="F133" s="45" t="s">
        <v>65</v>
      </c>
      <c r="G133" s="38">
        <v>158000000</v>
      </c>
      <c r="H133" s="32">
        <f t="shared" si="12"/>
        <v>158000000</v>
      </c>
      <c r="I133" s="33"/>
    </row>
    <row r="134" spans="1:9" s="10" customFormat="1" ht="22.85" customHeight="1">
      <c r="A134" s="49">
        <v>42</v>
      </c>
      <c r="B134" s="37" t="s">
        <v>40</v>
      </c>
      <c r="C134" s="36">
        <v>1131040</v>
      </c>
      <c r="D134" s="36">
        <v>622</v>
      </c>
      <c r="E134" s="45" t="s">
        <v>62</v>
      </c>
      <c r="F134" s="45" t="s">
        <v>65</v>
      </c>
      <c r="G134" s="38">
        <v>90000000</v>
      </c>
      <c r="H134" s="32">
        <f t="shared" si="12"/>
        <v>90000000</v>
      </c>
      <c r="I134" s="33"/>
    </row>
    <row r="135" spans="1:9" s="10" customFormat="1" ht="22.85" customHeight="1">
      <c r="A135" s="50" t="s">
        <v>44</v>
      </c>
      <c r="B135" s="35" t="s">
        <v>49</v>
      </c>
      <c r="C135" s="34"/>
      <c r="D135" s="34"/>
      <c r="E135" s="34"/>
      <c r="F135" s="34"/>
      <c r="G135" s="28">
        <f t="shared" ref="G135:H135" si="13">G136+G137</f>
        <v>234000000</v>
      </c>
      <c r="H135" s="28">
        <f t="shared" si="13"/>
        <v>234000000</v>
      </c>
      <c r="I135" s="33"/>
    </row>
    <row r="136" spans="1:9" s="10" customFormat="1" ht="22.85" customHeight="1">
      <c r="A136" s="49">
        <v>43</v>
      </c>
      <c r="B136" s="37" t="s">
        <v>43</v>
      </c>
      <c r="C136" s="36">
        <v>1086031</v>
      </c>
      <c r="D136" s="36">
        <v>622</v>
      </c>
      <c r="E136" s="45" t="s">
        <v>62</v>
      </c>
      <c r="F136" s="45" t="s">
        <v>64</v>
      </c>
      <c r="G136" s="38">
        <v>84000000</v>
      </c>
      <c r="H136" s="43">
        <f t="shared" si="12"/>
        <v>84000000</v>
      </c>
      <c r="I136" s="33"/>
    </row>
    <row r="137" spans="1:9" s="10" customFormat="1" ht="22.85" customHeight="1">
      <c r="A137" s="49">
        <v>44</v>
      </c>
      <c r="B137" s="37" t="s">
        <v>16</v>
      </c>
      <c r="C137" s="36">
        <v>1126947</v>
      </c>
      <c r="D137" s="36">
        <v>622</v>
      </c>
      <c r="E137" s="45" t="s">
        <v>62</v>
      </c>
      <c r="F137" s="45" t="s">
        <v>66</v>
      </c>
      <c r="G137" s="38">
        <v>150000000</v>
      </c>
      <c r="H137" s="43">
        <f t="shared" si="12"/>
        <v>150000000</v>
      </c>
      <c r="I137" s="33"/>
    </row>
    <row r="138" spans="1:9" s="10" customFormat="1" ht="22.85" customHeight="1">
      <c r="A138" s="34" t="s">
        <v>50</v>
      </c>
      <c r="B138" s="35" t="s">
        <v>7</v>
      </c>
      <c r="C138" s="34"/>
      <c r="D138" s="34"/>
      <c r="E138" s="34"/>
      <c r="F138" s="34"/>
      <c r="G138" s="46">
        <f>G140+G141+G139</f>
        <v>980000000</v>
      </c>
      <c r="H138" s="46">
        <f>H140+H141+H139</f>
        <v>980000000</v>
      </c>
      <c r="I138" s="33"/>
    </row>
    <row r="139" spans="1:9" s="10" customFormat="1" ht="22.85" customHeight="1">
      <c r="A139" s="36">
        <v>1</v>
      </c>
      <c r="B139" s="37" t="s">
        <v>109</v>
      </c>
      <c r="C139" s="36">
        <v>1011365</v>
      </c>
      <c r="D139" s="36">
        <v>625</v>
      </c>
      <c r="E139" s="36">
        <v>160</v>
      </c>
      <c r="F139" s="36">
        <v>161</v>
      </c>
      <c r="G139" s="38">
        <v>16000000</v>
      </c>
      <c r="H139" s="32">
        <f t="shared" si="12"/>
        <v>16000000</v>
      </c>
      <c r="I139" s="33"/>
    </row>
    <row r="140" spans="1:9" s="10" customFormat="1" ht="22.85" customHeight="1">
      <c r="A140" s="36">
        <v>2</v>
      </c>
      <c r="B140" s="37" t="s">
        <v>70</v>
      </c>
      <c r="C140" s="36">
        <v>1085997</v>
      </c>
      <c r="D140" s="36">
        <v>623</v>
      </c>
      <c r="E140" s="36">
        <v>130</v>
      </c>
      <c r="F140" s="36">
        <v>131</v>
      </c>
      <c r="G140" s="38">
        <v>911000000</v>
      </c>
      <c r="H140" s="32">
        <f t="shared" si="12"/>
        <v>911000000</v>
      </c>
      <c r="I140" s="33"/>
    </row>
    <row r="141" spans="1:9" s="10" customFormat="1" ht="22.85" customHeight="1">
      <c r="A141" s="36">
        <v>3</v>
      </c>
      <c r="B141" s="37" t="s">
        <v>69</v>
      </c>
      <c r="C141" s="36">
        <v>1086293</v>
      </c>
      <c r="D141" s="36">
        <v>799</v>
      </c>
      <c r="E141" s="36">
        <v>280</v>
      </c>
      <c r="F141" s="36">
        <v>338</v>
      </c>
      <c r="G141" s="38">
        <v>53000000</v>
      </c>
      <c r="H141" s="32">
        <f t="shared" si="12"/>
        <v>53000000</v>
      </c>
      <c r="I141" s="33"/>
    </row>
    <row r="142" spans="1:9" s="10" customFormat="1" ht="17.7" customHeight="1">
      <c r="A142" s="20"/>
      <c r="B142" s="7"/>
      <c r="C142" s="7"/>
      <c r="D142" s="19"/>
      <c r="E142" s="19"/>
      <c r="F142" s="19"/>
      <c r="G142" s="8"/>
      <c r="H142" s="8"/>
      <c r="I142" s="14"/>
    </row>
  </sheetData>
  <mergeCells count="4">
    <mergeCell ref="A1:B1"/>
    <mergeCell ref="A3:I3"/>
    <mergeCell ref="A4:I4"/>
    <mergeCell ref="H5:I5"/>
  </mergeCells>
  <printOptions horizontalCentered="1"/>
  <pageMargins left="0.4" right="0.2" top="0.59055118110236204" bottom="0.59055118110236204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Quận ĐC 14-13</vt:lpstr>
      <vt:lpstr>PTCKH ĐC 12-18</vt:lpstr>
      <vt:lpstr>'PTCKH ĐC 12-18'!Print_Titles</vt:lpstr>
      <vt:lpstr>'Quận ĐC 14-13'!Print_Titles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2024-12-23T02:11:56Z</cp:lastPrinted>
  <dcterms:created xsi:type="dcterms:W3CDTF">2024-10-01T07:06:36Z</dcterms:created>
  <dcterms:modified xsi:type="dcterms:W3CDTF">2024-12-23T09:16:18Z</dcterms:modified>
</cp:coreProperties>
</file>